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F:\nezarat golpaygan-semirom\golpayegan\استعلام 3 ماهه\"/>
    </mc:Choice>
  </mc:AlternateContent>
  <xr:revisionPtr revIDLastSave="0" documentId="13_ncr:1_{F5AC89FD-629A-47B1-821E-B681889E190E}" xr6:coauthVersionLast="47" xr6:coauthVersionMax="47" xr10:uidLastSave="{00000000-0000-0000-0000-000000000000}"/>
  <bookViews>
    <workbookView xWindow="-120" yWindow="-120" windowWidth="29040" windowHeight="15840" tabRatio="778" activeTab="8" xr2:uid="{00000000-000D-0000-FFFF-FFFF00000000}"/>
  </bookViews>
  <sheets>
    <sheet name="توضیحات مهم " sheetId="45" r:id="rId1"/>
    <sheet name="نیروی انسانی برآورد" sheetId="34" r:id="rId2"/>
    <sheet name="نیروی انسانی پیشنهادی " sheetId="46" r:id="rId3"/>
    <sheet name="جمع حقوق" sheetId="30" r:id="rId4"/>
    <sheet name="خودرو بهره برداری" sheetId="33" r:id="rId5"/>
    <sheet name="نگهداری" sheetId="36" r:id="rId6"/>
    <sheet name="تجهیز و برچیدن کارگاه" sheetId="37" r:id="rId7"/>
    <sheet name="ضریب بالاسری" sheetId="43" r:id="rId8"/>
    <sheet name="جدول نهایی" sheetId="21" r:id="rId9"/>
    <sheet name="جدول فصلی" sheetId="40" r:id="rId10"/>
    <sheet name="هرفصل" sheetId="47" r:id="rId11"/>
    <sheet name="خلاصه ضرایب " sheetId="48" r:id="rId12"/>
    <sheet name="Sheet6" sheetId="6" state="hidden" r:id="rId13"/>
  </sheets>
  <externalReferences>
    <externalReference r:id="rId14"/>
    <externalReference r:id="rId15"/>
  </externalReferences>
  <definedNames>
    <definedName name="fasl">[1]فهرست!$D$2:$D$462</definedName>
    <definedName name="fehrest">[1]دیتا!$A$2:$A$30</definedName>
    <definedName name="monaghesegaran">'[2]تعمیرات شبکه آبشار'!$F$12:$N$12</definedName>
    <definedName name="overhead">[1]دیتا!$B$1:$C$4</definedName>
    <definedName name="_xlnm.Print_Area" localSheetId="6">'تجهیز و برچیدن کارگاه'!$A$2:$H$21</definedName>
    <definedName name="_xlnm.Print_Area" localSheetId="9">'جدول فصلی'!$A$1:$D$12</definedName>
    <definedName name="_xlnm.Print_Area" localSheetId="8">'جدول نهایی'!$A$2:$J$11</definedName>
    <definedName name="_xlnm.Print_Area" localSheetId="7">'ضریب بالاسری'!$A$1:$F$18</definedName>
    <definedName name="_xlnm.Print_Area" localSheetId="2">'نیروی انسانی پیشنهادی '!$A$2:$AE$16</definedName>
    <definedName name="_xlnm.Print_Area" localSheetId="10">هرفصل!$A$2:$O$97</definedName>
    <definedName name="_xlnm.Print_Titles" localSheetId="10">هرفصل!$2:$2</definedName>
    <definedName name="ϕ" localSheetId="10">#REF!</definedName>
    <definedName name="ϕ">#REF!</definedName>
    <definedName name="دوره" localSheetId="10">#REF!</definedName>
    <definedName name="دوره">#REF!</definedName>
    <definedName name="مدرک">'[2]تعمیرات شبکه آبشار'!$V$1:$V$5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0" i="30" l="1"/>
  <c r="G5" i="33"/>
  <c r="G17" i="30"/>
  <c r="G7" i="36"/>
  <c r="G6" i="36"/>
  <c r="G5" i="36"/>
  <c r="G5" i="30" l="1"/>
  <c r="G4" i="37"/>
  <c r="G5" i="37"/>
  <c r="G6" i="37"/>
  <c r="G7" i="37"/>
  <c r="G8" i="37"/>
  <c r="G9" i="37"/>
  <c r="G10" i="37"/>
  <c r="G11" i="37"/>
  <c r="G12" i="37"/>
  <c r="G13" i="37"/>
  <c r="G14" i="37"/>
  <c r="G15" i="37"/>
  <c r="G16" i="37"/>
  <c r="G17" i="37"/>
  <c r="G18" i="37"/>
  <c r="G19" i="37"/>
  <c r="G20" i="37"/>
  <c r="D14" i="34"/>
  <c r="F14" i="34" s="1"/>
  <c r="E14" i="34"/>
  <c r="I14" i="34"/>
  <c r="K14" i="34"/>
  <c r="L14" i="34"/>
  <c r="M14" i="34"/>
  <c r="D10" i="34"/>
  <c r="E10" i="34"/>
  <c r="I10" i="34"/>
  <c r="K10" i="34"/>
  <c r="L10" i="34"/>
  <c r="M10" i="34"/>
  <c r="H10" i="30"/>
  <c r="I10" i="30"/>
  <c r="J10" i="30" s="1"/>
  <c r="D10" i="46"/>
  <c r="F10" i="46"/>
  <c r="H10" i="46" s="1"/>
  <c r="K10" i="46"/>
  <c r="M10" i="46"/>
  <c r="AD10" i="46"/>
  <c r="AE10" i="46"/>
  <c r="G21" i="37" l="1"/>
  <c r="E10" i="21" s="1"/>
  <c r="O14" i="34"/>
  <c r="W14" i="34"/>
  <c r="P14" i="34"/>
  <c r="Y14" i="34"/>
  <c r="G14" i="34"/>
  <c r="R14" i="34"/>
  <c r="AA14" i="34"/>
  <c r="N14" i="34"/>
  <c r="U14" i="34"/>
  <c r="F10" i="34"/>
  <c r="P10" i="34" s="1"/>
  <c r="R10" i="34"/>
  <c r="O10" i="34"/>
  <c r="R10" i="46"/>
  <c r="AA10" i="46"/>
  <c r="I10" i="46"/>
  <c r="T10" i="46"/>
  <c r="AC10" i="46"/>
  <c r="P10" i="46"/>
  <c r="W10" i="46"/>
  <c r="Q10" i="46"/>
  <c r="Y10" i="46"/>
  <c r="U10" i="34" l="1"/>
  <c r="G10" i="34"/>
  <c r="N10" i="34"/>
  <c r="Y10" i="34"/>
  <c r="W10" i="34"/>
  <c r="AA10" i="34"/>
  <c r="AB10" i="34" s="1"/>
  <c r="E10" i="30" s="1"/>
  <c r="AC14" i="34"/>
  <c r="F14" i="30" s="1"/>
  <c r="G14" i="30" s="1"/>
  <c r="AB14" i="34"/>
  <c r="E14" i="30" s="1"/>
  <c r="AC10" i="34"/>
  <c r="F10" i="30" s="1"/>
  <c r="G10" i="30" s="1"/>
  <c r="G7" i="33" l="1"/>
  <c r="N5" i="46" l="1"/>
  <c r="N14" i="46" s="1"/>
  <c r="O5" i="46"/>
  <c r="O14" i="46" s="1"/>
  <c r="O6" i="46"/>
  <c r="N12" i="46"/>
  <c r="N13" i="46"/>
  <c r="N15" i="46"/>
  <c r="N16" i="46"/>
  <c r="O7" i="46" l="1"/>
  <c r="O10" i="46"/>
  <c r="N6" i="46"/>
  <c r="N10" i="46"/>
  <c r="N11" i="46"/>
  <c r="N9" i="46"/>
  <c r="O8" i="46"/>
  <c r="N8" i="46"/>
  <c r="O16" i="46"/>
  <c r="O12" i="46"/>
  <c r="N7" i="46"/>
  <c r="O15" i="46"/>
  <c r="O13" i="46"/>
  <c r="O11" i="46"/>
  <c r="O9" i="46"/>
  <c r="C12" i="48"/>
  <c r="E12" i="48"/>
  <c r="F12" i="48"/>
  <c r="G12" i="48"/>
  <c r="H12" i="48"/>
  <c r="I12" i="48"/>
  <c r="J12" i="48"/>
  <c r="K12" i="48"/>
  <c r="L12" i="48"/>
  <c r="M12" i="48"/>
  <c r="N12" i="48"/>
  <c r="O12" i="48"/>
  <c r="D12" i="48"/>
  <c r="C6" i="48"/>
  <c r="C7" i="48"/>
  <c r="C8" i="48"/>
  <c r="C9" i="48"/>
  <c r="C10" i="48"/>
  <c r="C11" i="48"/>
  <c r="C5" i="48"/>
  <c r="D11" i="48"/>
  <c r="E11" i="48"/>
  <c r="F11" i="48"/>
  <c r="G11" i="48"/>
  <c r="H11" i="48"/>
  <c r="I11" i="48"/>
  <c r="J11" i="48"/>
  <c r="K11" i="48"/>
  <c r="L11" i="48"/>
  <c r="M11" i="48"/>
  <c r="N11" i="48"/>
  <c r="O11" i="48"/>
  <c r="D10" i="48"/>
  <c r="E10" i="48"/>
  <c r="F10" i="48"/>
  <c r="G10" i="48"/>
  <c r="H10" i="48"/>
  <c r="I10" i="48"/>
  <c r="J10" i="48"/>
  <c r="K10" i="48"/>
  <c r="L10" i="48"/>
  <c r="M10" i="48"/>
  <c r="N10" i="48"/>
  <c r="O10" i="48"/>
  <c r="D9" i="48"/>
  <c r="E9" i="48"/>
  <c r="F9" i="48"/>
  <c r="G9" i="48"/>
  <c r="H9" i="48"/>
  <c r="I9" i="48"/>
  <c r="J9" i="48"/>
  <c r="K9" i="48"/>
  <c r="L9" i="48"/>
  <c r="M9" i="48"/>
  <c r="N9" i="48"/>
  <c r="O9" i="48"/>
  <c r="D8" i="48"/>
  <c r="E8" i="48"/>
  <c r="F8" i="48"/>
  <c r="G8" i="48"/>
  <c r="H8" i="48"/>
  <c r="I8" i="48"/>
  <c r="J8" i="48"/>
  <c r="K8" i="48"/>
  <c r="L8" i="48"/>
  <c r="M8" i="48"/>
  <c r="N8" i="48"/>
  <c r="O8" i="48"/>
  <c r="D7" i="48"/>
  <c r="E7" i="48"/>
  <c r="F7" i="48"/>
  <c r="G7" i="48"/>
  <c r="H7" i="48"/>
  <c r="I7" i="48"/>
  <c r="J7" i="48"/>
  <c r="K7" i="48"/>
  <c r="L7" i="48"/>
  <c r="M7" i="48"/>
  <c r="N7" i="48"/>
  <c r="O7" i="48"/>
  <c r="D6" i="48"/>
  <c r="E6" i="48"/>
  <c r="F6" i="48"/>
  <c r="G6" i="48"/>
  <c r="H6" i="48"/>
  <c r="I6" i="48"/>
  <c r="J6" i="48"/>
  <c r="K6" i="48"/>
  <c r="L6" i="48"/>
  <c r="M6" i="48"/>
  <c r="N6" i="48"/>
  <c r="O6" i="48"/>
  <c r="D5" i="48"/>
  <c r="E5" i="48"/>
  <c r="F5" i="48"/>
  <c r="G5" i="48"/>
  <c r="H5" i="48"/>
  <c r="I5" i="48"/>
  <c r="J5" i="48"/>
  <c r="K5" i="48"/>
  <c r="L5" i="48"/>
  <c r="M5" i="48"/>
  <c r="N5" i="48"/>
  <c r="O5" i="48"/>
  <c r="C79" i="47"/>
  <c r="E40" i="47"/>
  <c r="F40" i="47"/>
  <c r="G40" i="47"/>
  <c r="H40" i="47"/>
  <c r="I40" i="47"/>
  <c r="J40" i="47"/>
  <c r="K40" i="47"/>
  <c r="L40" i="47"/>
  <c r="M40" i="47"/>
  <c r="N40" i="47"/>
  <c r="O40" i="47"/>
  <c r="D40" i="47"/>
  <c r="C39" i="47"/>
  <c r="E12" i="47"/>
  <c r="F12" i="47"/>
  <c r="G12" i="47"/>
  <c r="H12" i="47"/>
  <c r="I12" i="47"/>
  <c r="J12" i="47"/>
  <c r="K12" i="47"/>
  <c r="L12" i="47"/>
  <c r="M12" i="47"/>
  <c r="N12" i="47"/>
  <c r="O12" i="47"/>
  <c r="D12" i="47"/>
  <c r="C8" i="47"/>
  <c r="C9" i="47"/>
  <c r="C10" i="47"/>
  <c r="C11" i="47"/>
  <c r="C7" i="47"/>
  <c r="D88" i="47"/>
  <c r="C71" i="47"/>
  <c r="C72" i="47"/>
  <c r="C73" i="47"/>
  <c r="C74" i="47"/>
  <c r="C76" i="47"/>
  <c r="C77" i="47"/>
  <c r="C78" i="47"/>
  <c r="C80" i="47"/>
  <c r="C81" i="47"/>
  <c r="C82" i="47"/>
  <c r="C83" i="47"/>
  <c r="C84" i="47"/>
  <c r="C85" i="47"/>
  <c r="C86" i="47"/>
  <c r="C87" i="47"/>
  <c r="C70" i="47"/>
  <c r="D95" i="47"/>
  <c r="C94" i="47"/>
  <c r="C93" i="47"/>
  <c r="E88" i="47"/>
  <c r="F88" i="47"/>
  <c r="G88" i="47"/>
  <c r="H88" i="47"/>
  <c r="I88" i="47"/>
  <c r="J88" i="47"/>
  <c r="K88" i="47"/>
  <c r="L88" i="47"/>
  <c r="M88" i="47"/>
  <c r="N88" i="47"/>
  <c r="O88" i="47"/>
  <c r="C32" i="47"/>
  <c r="C19" i="47"/>
  <c r="C20" i="47"/>
  <c r="C21" i="47"/>
  <c r="C22" i="47"/>
  <c r="C23" i="47"/>
  <c r="C24" i="47"/>
  <c r="C25" i="47"/>
  <c r="C18" i="47"/>
  <c r="D26" i="47"/>
  <c r="D8" i="36"/>
  <c r="D17" i="30"/>
  <c r="M16" i="34"/>
  <c r="L16" i="34"/>
  <c r="K16" i="34"/>
  <c r="I16" i="34"/>
  <c r="E16" i="34"/>
  <c r="D16" i="34"/>
  <c r="C9" i="33"/>
  <c r="G8" i="33"/>
  <c r="G6" i="33"/>
  <c r="G9" i="33" s="1"/>
  <c r="L9" i="33" s="1"/>
  <c r="F16" i="34" l="1"/>
  <c r="AA16" i="34" s="1"/>
  <c r="C88" i="47"/>
  <c r="C12" i="47"/>
  <c r="C26" i="47"/>
  <c r="U16" i="34"/>
  <c r="M6" i="34"/>
  <c r="M7" i="34"/>
  <c r="M8" i="34"/>
  <c r="M9" i="34"/>
  <c r="M11" i="34"/>
  <c r="M12" i="34"/>
  <c r="M13" i="34"/>
  <c r="M15" i="34"/>
  <c r="L6" i="34"/>
  <c r="L7" i="34"/>
  <c r="L8" i="34"/>
  <c r="L9" i="34"/>
  <c r="L11" i="34"/>
  <c r="L12" i="34"/>
  <c r="L13" i="34"/>
  <c r="L15" i="34"/>
  <c r="K6" i="34"/>
  <c r="K7" i="34"/>
  <c r="K8" i="34"/>
  <c r="K9" i="34"/>
  <c r="K11" i="34"/>
  <c r="K12" i="34"/>
  <c r="K13" i="34"/>
  <c r="K15" i="34"/>
  <c r="I15" i="34"/>
  <c r="I13" i="34"/>
  <c r="I12" i="34"/>
  <c r="I11" i="34"/>
  <c r="I9" i="34"/>
  <c r="D15" i="34"/>
  <c r="E15" i="34"/>
  <c r="D13" i="34"/>
  <c r="E13" i="34"/>
  <c r="D12" i="34"/>
  <c r="E12" i="34"/>
  <c r="D11" i="34"/>
  <c r="E11" i="34"/>
  <c r="D9" i="34"/>
  <c r="E9" i="34"/>
  <c r="I6" i="34"/>
  <c r="E6" i="34"/>
  <c r="D6" i="34"/>
  <c r="G8" i="36"/>
  <c r="C9" i="21" s="1"/>
  <c r="I5" i="36"/>
  <c r="I6" i="36"/>
  <c r="Y16" i="34" l="1"/>
  <c r="O16" i="34"/>
  <c r="G16" i="34"/>
  <c r="W16" i="34"/>
  <c r="R16" i="34"/>
  <c r="N16" i="34"/>
  <c r="P16" i="34"/>
  <c r="F13" i="34"/>
  <c r="P13" i="34" s="1"/>
  <c r="F15" i="34"/>
  <c r="F12" i="34"/>
  <c r="F11" i="34"/>
  <c r="F9" i="34"/>
  <c r="F6" i="34"/>
  <c r="U6" i="34" s="1"/>
  <c r="I8" i="36"/>
  <c r="C55" i="47"/>
  <c r="C56" i="47"/>
  <c r="C57" i="47"/>
  <c r="C58" i="47"/>
  <c r="C59" i="47"/>
  <c r="C60" i="47"/>
  <c r="C61" i="47"/>
  <c r="C62" i="47"/>
  <c r="C63" i="47"/>
  <c r="D64" i="47"/>
  <c r="E64" i="47"/>
  <c r="F64" i="47"/>
  <c r="G64" i="47"/>
  <c r="H64" i="47"/>
  <c r="I64" i="47"/>
  <c r="J64" i="47"/>
  <c r="K64" i="47"/>
  <c r="L64" i="47"/>
  <c r="M64" i="47"/>
  <c r="N64" i="47"/>
  <c r="O64" i="47"/>
  <c r="D49" i="47"/>
  <c r="E49" i="47"/>
  <c r="F49" i="47"/>
  <c r="G49" i="47"/>
  <c r="H49" i="47"/>
  <c r="I49" i="47"/>
  <c r="J49" i="47"/>
  <c r="K49" i="47"/>
  <c r="L49" i="47"/>
  <c r="M49" i="47"/>
  <c r="N49" i="47"/>
  <c r="O49" i="47"/>
  <c r="C48" i="47"/>
  <c r="C47" i="47"/>
  <c r="AB16" i="34" l="1"/>
  <c r="E16" i="30" s="1"/>
  <c r="O13" i="34"/>
  <c r="AC16" i="34"/>
  <c r="F16" i="30" s="1"/>
  <c r="G16" i="30" s="1"/>
  <c r="C64" i="47"/>
  <c r="G13" i="34"/>
  <c r="R15" i="34"/>
  <c r="U15" i="34"/>
  <c r="W15" i="34"/>
  <c r="AA15" i="34"/>
  <c r="Y15" i="34"/>
  <c r="Y12" i="34"/>
  <c r="AA12" i="34"/>
  <c r="U12" i="34"/>
  <c r="W12" i="34"/>
  <c r="O15" i="34"/>
  <c r="R13" i="34"/>
  <c r="AA13" i="34"/>
  <c r="W13" i="34"/>
  <c r="Y13" i="34"/>
  <c r="U13" i="34"/>
  <c r="G15" i="34"/>
  <c r="Y11" i="34"/>
  <c r="U11" i="34"/>
  <c r="AA11" i="34"/>
  <c r="AA9" i="34"/>
  <c r="U9" i="34"/>
  <c r="Y9" i="34"/>
  <c r="P15" i="34"/>
  <c r="N15" i="34"/>
  <c r="N12" i="34"/>
  <c r="R12" i="34"/>
  <c r="O9" i="34"/>
  <c r="R9" i="34"/>
  <c r="N13" i="34"/>
  <c r="P11" i="34"/>
  <c r="R11" i="34"/>
  <c r="N11" i="34"/>
  <c r="O12" i="34"/>
  <c r="G12" i="34"/>
  <c r="P12" i="34"/>
  <c r="W9" i="34"/>
  <c r="P6" i="34"/>
  <c r="AA6" i="34"/>
  <c r="W11" i="34"/>
  <c r="G11" i="34"/>
  <c r="G9" i="34"/>
  <c r="P9" i="34"/>
  <c r="O11" i="34"/>
  <c r="N9" i="34"/>
  <c r="Y6" i="34"/>
  <c r="N6" i="34"/>
  <c r="G6" i="34"/>
  <c r="O6" i="34"/>
  <c r="R6" i="34"/>
  <c r="W6" i="34"/>
  <c r="O95" i="47"/>
  <c r="N95" i="47"/>
  <c r="M95" i="47"/>
  <c r="L95" i="47"/>
  <c r="K95" i="47"/>
  <c r="J95" i="47"/>
  <c r="I95" i="47"/>
  <c r="H95" i="47"/>
  <c r="G95" i="47"/>
  <c r="F95" i="47"/>
  <c r="E95" i="47"/>
  <c r="C46" i="47"/>
  <c r="C49" i="47" s="1"/>
  <c r="C38" i="47"/>
  <c r="C37" i="47"/>
  <c r="C36" i="47"/>
  <c r="C35" i="47"/>
  <c r="C34" i="47"/>
  <c r="C33" i="47"/>
  <c r="O26" i="47"/>
  <c r="N26" i="47"/>
  <c r="M26" i="47"/>
  <c r="L26" i="47"/>
  <c r="K26" i="47"/>
  <c r="J26" i="47"/>
  <c r="I26" i="47"/>
  <c r="H26" i="47"/>
  <c r="G26" i="47"/>
  <c r="F26" i="47"/>
  <c r="E26" i="47"/>
  <c r="C40" i="47" l="1"/>
  <c r="AC9" i="34"/>
  <c r="F9" i="30" s="1"/>
  <c r="G9" i="30" s="1"/>
  <c r="AB9" i="34"/>
  <c r="E9" i="30" s="1"/>
  <c r="AC13" i="34"/>
  <c r="F13" i="30" s="1"/>
  <c r="G13" i="30" s="1"/>
  <c r="AB13" i="34"/>
  <c r="E13" i="30" s="1"/>
  <c r="AC15" i="34"/>
  <c r="F15" i="30" s="1"/>
  <c r="G15" i="30" s="1"/>
  <c r="AB15" i="34"/>
  <c r="E15" i="30" s="1"/>
  <c r="AB11" i="34"/>
  <c r="E11" i="30" s="1"/>
  <c r="AC11" i="34"/>
  <c r="F11" i="30" s="1"/>
  <c r="G11" i="30" s="1"/>
  <c r="AB12" i="34"/>
  <c r="E12" i="30" s="1"/>
  <c r="AC12" i="34"/>
  <c r="F12" i="30" s="1"/>
  <c r="G12" i="30" s="1"/>
  <c r="AB6" i="34"/>
  <c r="E6" i="30" s="1"/>
  <c r="AC6" i="34"/>
  <c r="F6" i="30" s="1"/>
  <c r="G6" i="30" s="1"/>
  <c r="C95" i="47"/>
  <c r="C11" i="40" s="1"/>
  <c r="C7" i="40"/>
  <c r="C6" i="40"/>
  <c r="C8" i="40"/>
  <c r="C10" i="40"/>
  <c r="C9" i="40"/>
  <c r="C5" i="40"/>
  <c r="C12" i="40" l="1"/>
  <c r="D24" i="34"/>
  <c r="D6" i="46"/>
  <c r="D7" i="46"/>
  <c r="D8" i="46"/>
  <c r="D9" i="46"/>
  <c r="D11" i="46"/>
  <c r="D12" i="46"/>
  <c r="D16" i="46"/>
  <c r="D5" i="46"/>
  <c r="F6" i="46"/>
  <c r="H6" i="46" s="1"/>
  <c r="Q6" i="46" s="1"/>
  <c r="F7" i="46"/>
  <c r="H7" i="46" s="1"/>
  <c r="P7" i="46" s="1"/>
  <c r="F8" i="46"/>
  <c r="H8" i="46" s="1"/>
  <c r="Q8" i="46" s="1"/>
  <c r="F9" i="46"/>
  <c r="H9" i="46" s="1"/>
  <c r="F11" i="46"/>
  <c r="H11" i="46" s="1"/>
  <c r="F12" i="46"/>
  <c r="H12" i="46" s="1"/>
  <c r="F16" i="46"/>
  <c r="H16" i="46" s="1"/>
  <c r="F5" i="46"/>
  <c r="H5" i="46" s="1"/>
  <c r="T5" i="46" s="1"/>
  <c r="I5" i="33"/>
  <c r="I8" i="33"/>
  <c r="M16" i="46"/>
  <c r="M12" i="46"/>
  <c r="M11" i="46"/>
  <c r="M9" i="46"/>
  <c r="M8" i="46"/>
  <c r="M7" i="46"/>
  <c r="M6" i="46"/>
  <c r="M5" i="46"/>
  <c r="K5" i="34"/>
  <c r="M5" i="34"/>
  <c r="L5" i="34"/>
  <c r="H21" i="37"/>
  <c r="D16" i="43"/>
  <c r="D18" i="43" s="1"/>
  <c r="E16" i="43"/>
  <c r="E18" i="43" s="1"/>
  <c r="F16" i="43"/>
  <c r="F18" i="43" s="1"/>
  <c r="I9" i="33" l="1"/>
  <c r="K7" i="46"/>
  <c r="K9" i="46"/>
  <c r="K11" i="46"/>
  <c r="K5" i="46"/>
  <c r="K6" i="46"/>
  <c r="T6" i="46"/>
  <c r="K8" i="46"/>
  <c r="K16" i="46"/>
  <c r="AC5" i="46"/>
  <c r="I6" i="46"/>
  <c r="AA6" i="46"/>
  <c r="R7" i="46"/>
  <c r="Y7" i="46"/>
  <c r="Q5" i="46"/>
  <c r="I5" i="46"/>
  <c r="AC9" i="46"/>
  <c r="R9" i="46"/>
  <c r="AA9" i="46"/>
  <c r="Q9" i="46"/>
  <c r="I9" i="46"/>
  <c r="W9" i="46"/>
  <c r="T9" i="46"/>
  <c r="Y9" i="46"/>
  <c r="P9" i="46"/>
  <c r="W8" i="46"/>
  <c r="I8" i="46"/>
  <c r="W6" i="46"/>
  <c r="AC6" i="46"/>
  <c r="R6" i="46"/>
  <c r="Y6" i="46"/>
  <c r="P6" i="46"/>
  <c r="T7" i="46"/>
  <c r="AA7" i="46"/>
  <c r="Q7" i="46"/>
  <c r="I7" i="46"/>
  <c r="W7" i="46"/>
  <c r="AC7" i="46"/>
  <c r="AA12" i="46"/>
  <c r="Q12" i="46"/>
  <c r="I12" i="46"/>
  <c r="Y12" i="46"/>
  <c r="P12" i="46"/>
  <c r="W12" i="46"/>
  <c r="T12" i="46"/>
  <c r="AC12" i="46"/>
  <c r="R12" i="46"/>
  <c r="Y5" i="46"/>
  <c r="W5" i="46"/>
  <c r="R5" i="46"/>
  <c r="AA5" i="46"/>
  <c r="P5" i="46"/>
  <c r="AC11" i="46"/>
  <c r="R11" i="46"/>
  <c r="Y11" i="46"/>
  <c r="P11" i="46"/>
  <c r="AA11" i="46"/>
  <c r="Q11" i="46"/>
  <c r="I11" i="46"/>
  <c r="W11" i="46"/>
  <c r="T11" i="46"/>
  <c r="T8" i="46"/>
  <c r="AC8" i="46"/>
  <c r="R8" i="46"/>
  <c r="Y8" i="46"/>
  <c r="P8" i="46"/>
  <c r="AA8" i="46"/>
  <c r="W16" i="46"/>
  <c r="T16" i="46"/>
  <c r="AC16" i="46"/>
  <c r="R16" i="46"/>
  <c r="AA16" i="46"/>
  <c r="Q16" i="46"/>
  <c r="I16" i="46"/>
  <c r="Y16" i="46"/>
  <c r="P16" i="46"/>
  <c r="K12" i="46"/>
  <c r="C16" i="43"/>
  <c r="C18" i="43" s="1"/>
  <c r="AD12" i="46" l="1"/>
  <c r="AE12" i="46"/>
  <c r="AD16" i="46"/>
  <c r="H12" i="30" s="1"/>
  <c r="AE16" i="46"/>
  <c r="I12" i="30" s="1"/>
  <c r="J12" i="30" s="1"/>
  <c r="AD6" i="46"/>
  <c r="AE6" i="46"/>
  <c r="AE9" i="46"/>
  <c r="I9" i="30" s="1"/>
  <c r="J9" i="30" s="1"/>
  <c r="AD9" i="46"/>
  <c r="H9" i="30" s="1"/>
  <c r="AE8" i="46"/>
  <c r="I7" i="30" s="1"/>
  <c r="J7" i="30" s="1"/>
  <c r="AD8" i="46"/>
  <c r="H7" i="30" s="1"/>
  <c r="AE7" i="46"/>
  <c r="I6" i="30" s="1"/>
  <c r="J6" i="30" s="1"/>
  <c r="AD7" i="46"/>
  <c r="H6" i="30" s="1"/>
  <c r="AE11" i="46"/>
  <c r="I11" i="30" s="1"/>
  <c r="J11" i="30" s="1"/>
  <c r="AD11" i="46"/>
  <c r="H11" i="30" s="1"/>
  <c r="AE5" i="46"/>
  <c r="I5" i="30" s="1"/>
  <c r="J5" i="30" s="1"/>
  <c r="AD5" i="46"/>
  <c r="H5" i="30" s="1"/>
  <c r="E9" i="21"/>
  <c r="J17" i="30" l="1"/>
  <c r="B3" i="30"/>
  <c r="I8" i="34" l="1"/>
  <c r="I5" i="34"/>
  <c r="I7" i="34"/>
  <c r="D43" i="34" l="1"/>
  <c r="D42" i="34"/>
  <c r="D41" i="34"/>
  <c r="D40" i="34"/>
  <c r="D39" i="34"/>
  <c r="D38" i="34"/>
  <c r="D37" i="34"/>
  <c r="D36" i="34"/>
  <c r="D35" i="34"/>
  <c r="D34" i="34"/>
  <c r="D33" i="34"/>
  <c r="D32" i="34"/>
  <c r="D31" i="34"/>
  <c r="D30" i="34"/>
  <c r="D29" i="34"/>
  <c r="D28" i="34"/>
  <c r="D27" i="34"/>
  <c r="D26" i="34"/>
  <c r="D25" i="34"/>
  <c r="E8" i="34"/>
  <c r="D8" i="34"/>
  <c r="E7" i="34"/>
  <c r="D7" i="34"/>
  <c r="E5" i="34"/>
  <c r="D5" i="34"/>
  <c r="F5" i="34" l="1"/>
  <c r="R5" i="34" s="1"/>
  <c r="F7" i="34"/>
  <c r="F8" i="34"/>
  <c r="Y8" i="34" l="1"/>
  <c r="W8" i="34"/>
  <c r="U8" i="34"/>
  <c r="U7" i="34"/>
  <c r="W7" i="34"/>
  <c r="O5" i="34"/>
  <c r="U5" i="34"/>
  <c r="W5" i="34"/>
  <c r="P5" i="34"/>
  <c r="N5" i="34"/>
  <c r="AA5" i="34"/>
  <c r="Y5" i="34"/>
  <c r="Y7" i="34"/>
  <c r="G7" i="34"/>
  <c r="P8" i="34"/>
  <c r="R8" i="34"/>
  <c r="P7" i="34"/>
  <c r="G5" i="34"/>
  <c r="G8" i="34"/>
  <c r="R7" i="34"/>
  <c r="O8" i="34"/>
  <c r="AA8" i="34"/>
  <c r="N8" i="34"/>
  <c r="O7" i="34"/>
  <c r="AA7" i="34"/>
  <c r="N7" i="34"/>
  <c r="AB8" i="34" l="1"/>
  <c r="E8" i="30" s="1"/>
  <c r="AB7" i="34"/>
  <c r="E7" i="30" s="1"/>
  <c r="AB5" i="34"/>
  <c r="E5" i="30" s="1"/>
  <c r="AC5" i="34"/>
  <c r="AC7" i="34"/>
  <c r="F7" i="30" s="1"/>
  <c r="G7" i="30" s="1"/>
  <c r="AC8" i="34"/>
  <c r="F8" i="30" s="1"/>
  <c r="G8" i="30" s="1"/>
  <c r="F5" i="30" l="1"/>
  <c r="N9" i="33" l="1"/>
  <c r="C6" i="21"/>
  <c r="E6" i="21" s="1"/>
  <c r="C7" i="21"/>
  <c r="E7" i="21" s="1"/>
  <c r="E8" i="6"/>
  <c r="G7" i="6"/>
  <c r="H7" i="6" s="1"/>
  <c r="G6" i="6"/>
  <c r="H6" i="6" s="1"/>
  <c r="G5" i="6"/>
  <c r="H5" i="6" s="1"/>
  <c r="G4" i="6"/>
  <c r="H4" i="6" s="1"/>
  <c r="G3" i="6"/>
  <c r="H3" i="6" s="1"/>
  <c r="E8" i="21" l="1"/>
  <c r="L6" i="21" s="1"/>
  <c r="F8" i="6"/>
  <c r="E11" i="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دانا صادقی</author>
  </authors>
  <commentList>
    <comment ref="D17" authorId="0" shapeId="0" xr:uid="{BD7F8527-6BF0-40BF-9B33-1D97C6680466}">
      <text>
        <r>
          <rPr>
            <sz val="9"/>
            <color indexed="81"/>
            <rFont val="Tahoma"/>
            <family val="2"/>
          </rPr>
          <t xml:space="preserve">درصد بیمه تامین اجتماعی سهم پیمانکار  طرحهای جاری را برای این بخش وارد کنید
</t>
        </r>
      </text>
    </comment>
    <comment ref="E17" authorId="0" shapeId="0" xr:uid="{972B36A7-333B-4F95-984A-C58E89EAF06C}">
      <text>
        <r>
          <rPr>
            <sz val="9"/>
            <color indexed="81"/>
            <rFont val="Tahoma"/>
            <family val="2"/>
          </rPr>
          <t xml:space="preserve">درصد بیمه تامین اجتماعی سهم پیمانکار  طرحهای جاری را برای این بخش وارد کنید
</t>
        </r>
      </text>
    </comment>
    <comment ref="F17" authorId="0" shapeId="0" xr:uid="{2F379607-CCD1-43C1-ADAB-DFDFE21BCBF2}">
      <text>
        <r>
          <rPr>
            <sz val="9"/>
            <color indexed="81"/>
            <rFont val="Tahoma"/>
            <family val="2"/>
          </rPr>
          <t xml:space="preserve">درصد بیمه تامین اجتماعی سهم پیمانکار  طرحهای جاری را برای این بخش وارد کنید
</t>
        </r>
      </text>
    </comment>
  </commentList>
</comments>
</file>

<file path=xl/sharedStrings.xml><?xml version="1.0" encoding="utf-8"?>
<sst xmlns="http://schemas.openxmlformats.org/spreadsheetml/2006/main" count="506" uniqueCount="283">
  <si>
    <t>ردیف</t>
  </si>
  <si>
    <t>عنوان پست</t>
  </si>
  <si>
    <t>نوع پست</t>
  </si>
  <si>
    <t>تعداد</t>
  </si>
  <si>
    <t>جمع حقوق سالیانه</t>
  </si>
  <si>
    <t xml:space="preserve">         حقوق سالیانه           (یک نفر)</t>
  </si>
  <si>
    <t>کارشناس حقوقی</t>
  </si>
  <si>
    <t>کارشناس GIS</t>
  </si>
  <si>
    <t>دائم</t>
  </si>
  <si>
    <t>جمع</t>
  </si>
  <si>
    <t>نوع وسیله نقلیه</t>
  </si>
  <si>
    <t>100٪</t>
  </si>
  <si>
    <t>آنالیز دستمزد نیروی انسانی مورد نیاز در حفاظت و رودخانه</t>
  </si>
  <si>
    <t>نیروهای فنی</t>
  </si>
  <si>
    <t>کارشناس فنی</t>
  </si>
  <si>
    <t xml:space="preserve">تکنسین </t>
  </si>
  <si>
    <t>کارگر</t>
  </si>
  <si>
    <t>مزد روزانه (ریال )</t>
  </si>
  <si>
    <t>پایه سنوات (ریال)</t>
  </si>
  <si>
    <t>تعداد (روز)</t>
  </si>
  <si>
    <t>تعداد (ساعت)</t>
  </si>
  <si>
    <t>حقوق ماهیانه یک نفر</t>
  </si>
  <si>
    <t xml:space="preserve"> </t>
  </si>
  <si>
    <t>موتور سیکلت</t>
  </si>
  <si>
    <t xml:space="preserve">گروه </t>
  </si>
  <si>
    <t xml:space="preserve">مزد شغل </t>
  </si>
  <si>
    <t>مزد مبنا</t>
  </si>
  <si>
    <t>ضریب بالاسری</t>
  </si>
  <si>
    <t>شرح</t>
  </si>
  <si>
    <t>سرفصل عمليات و فعاليتها</t>
  </si>
  <si>
    <t>خدمات مشتركين</t>
  </si>
  <si>
    <t>عمليات انتقال و توزيع آب</t>
  </si>
  <si>
    <t>عمليات بهره برداري از تأسيسات انحراف آب (سد انحرافي يا ايستگاه پمپاژ)</t>
  </si>
  <si>
    <t>خدمات مديريتي - كارشناسي</t>
  </si>
  <si>
    <t>خدمات حقوقي</t>
  </si>
  <si>
    <t>ضریب فصل بر حسب درصد</t>
  </si>
  <si>
    <t>گروه شغلی</t>
  </si>
  <si>
    <t>رديف</t>
  </si>
  <si>
    <t>دوره انجام عمليات و فعاليت ها (در ماه هاي سال)</t>
  </si>
  <si>
    <t>وزن فعاليت (درصد)</t>
  </si>
  <si>
    <r>
      <t>دوره انجام عمليات و فعاليت</t>
    </r>
    <r>
      <rPr>
        <sz val="1"/>
        <color indexed="8"/>
        <rFont val="B Nazanin"/>
        <charset val="178"/>
      </rPr>
      <t xml:space="preserve"> </t>
    </r>
    <r>
      <rPr>
        <sz val="12"/>
        <color indexed="8"/>
        <rFont val="B Nazanin"/>
        <charset val="178"/>
      </rPr>
      <t>ها (در ماه</t>
    </r>
    <r>
      <rPr>
        <sz val="1"/>
        <color indexed="8"/>
        <rFont val="B Nazanin"/>
        <charset val="178"/>
      </rPr>
      <t xml:space="preserve"> </t>
    </r>
    <r>
      <rPr>
        <sz val="12"/>
        <color indexed="8"/>
        <rFont val="B Nazanin"/>
        <charset val="178"/>
      </rPr>
      <t>هاي سال)</t>
    </r>
  </si>
  <si>
    <t xml:space="preserve">شرح </t>
  </si>
  <si>
    <t>صدور اطلاعيه‌هاي لازم جهت اعلام برنامه‌هاي بهره‌برداري از شبكه‌هاي آبياري و ميزان آب قابل تأمين (ميزان آب قابل دسترس منبع) و دعوت از مصرف‌كنندگان به منظور انعقاد قرارداد آبياري و تسويه حساب بدهي هاي معوقه.</t>
  </si>
  <si>
    <t xml:space="preserve">رسيدگي  به تقاضاها و شكايات آب‌بران و مصرف کنندگان آب و انجام اقدامات لازم در اين باره مطابق قوانين و مقررات مربوطه. </t>
  </si>
  <si>
    <t xml:space="preserve">جمع </t>
  </si>
  <si>
    <t>کارفرما - شرکت آب منطقه ای اصفهان</t>
  </si>
  <si>
    <t>فصل دوم- عمليات انتقال و توزيع آب</t>
  </si>
  <si>
    <t>فصل سوم- عمليات بهره‌برداري تاسيسات انحراف آب (سد انحرافي يا ايستگاه پمپاژ)</t>
  </si>
  <si>
    <t xml:space="preserve">فصل پنجم- حفاظت فيزيكي تاسيسات و تجهيزات سد های انحرافی ، شبكه های آبیاری و زهکشی </t>
  </si>
  <si>
    <t>جلوگيري از تخليه‌ی هر گونه فاضلاب و پساب واحدهاي توليدي، صنعتي، خانگی و غيره به كانال‌ها و زهكش‌ها به‌منظور پيشگيري از آلودگي آب و حفظ محيط‌زيست.</t>
  </si>
  <si>
    <t>فصل ششم- خدمات مديريتي – كارشناسي</t>
  </si>
  <si>
    <t>حضور در كليه جلسات مرتبط با مسئوليت‌ها و تعهدات شركت در قبال موضوع پيمان که موارد آن توسط کارفرما تعيين و ابلاغ می شود.</t>
  </si>
  <si>
    <t>ارتباط و هماهنگي با سازمان (مديريت) جهاد كشاورزي و ساير ارگان هاي دست‌اندركار در زمينه‌ی آب و خاك در منطقه، مشروط بر عدم ايجاد هرگونه تعهد نسبت به کارفرما.</t>
  </si>
  <si>
    <t xml:space="preserve">تعيين نقاط حادثه‌خيز و برآورد هزينه‌ی ايمن‌سازی در تاسيسات آبی و گزارش آن به کارفرما جهت نصب علائم هشداردهنده و ايجاد موانع فيزيکی با هزينه کارفرما. </t>
  </si>
  <si>
    <t>احراز آمادگي جهت مقابله با حوادث غيرمترقبه از قبيل سيل، زلزله، حريق (آتش‌سوزي)، خشكسالي و رعايت قوانين و مقررات ايمني در كارگاه‌ها.</t>
  </si>
  <si>
    <t xml:space="preserve">کنترل و نظارت در خصوص عدم ورود به تاسيسات آبی و ممنوعيت شنا در آن‌ها به منظور حفظ جان شهروندان. </t>
  </si>
  <si>
    <t>فصل هفتم- خدمات حقوقي</t>
  </si>
  <si>
    <t>پایه سنوات یکساله</t>
  </si>
  <si>
    <t>پیمانکار</t>
  </si>
  <si>
    <t>مزد مبنا (روزانه)</t>
  </si>
  <si>
    <t>اضافه کاری متوسط ماهیانه</t>
  </si>
  <si>
    <t>جمعه کاری متوسط ماهیانه</t>
  </si>
  <si>
    <t>تعطیل کاری متوسط ماهیانه</t>
  </si>
  <si>
    <t>تعداد فرزند مشمول عائله مندی</t>
  </si>
  <si>
    <t>حقوق متوسط ماهیانه</t>
  </si>
  <si>
    <t>جمع- ریال</t>
  </si>
  <si>
    <t xml:space="preserve">ماههای در خدمت </t>
  </si>
  <si>
    <t>حق مسکن (ریال)</t>
  </si>
  <si>
    <t>بن (ریال)</t>
  </si>
  <si>
    <t>حق سنوات (تبدیل به ماه)- ریال</t>
  </si>
  <si>
    <t>عیدی وپاداش(تبدیل به ماه) - ریال</t>
  </si>
  <si>
    <t xml:space="preserve">        مبلغ  اضافه کاری- ریال</t>
  </si>
  <si>
    <t>حقوق پایه متوسط (ماهیانه) - ریال</t>
  </si>
  <si>
    <t>حق لباس- ریال</t>
  </si>
  <si>
    <t>جمع کل- ریال</t>
  </si>
  <si>
    <t>جدول آناليز قيمت پيشنهادي- عملیات بهره برداری</t>
  </si>
  <si>
    <t xml:space="preserve">مسئول شبکه های آبیاری و زهکشی </t>
  </si>
  <si>
    <t>میراب</t>
  </si>
  <si>
    <t>کمک هزینه تاهل (ریال)</t>
  </si>
  <si>
    <t>شبکاری کاری متوسط ماهیانه</t>
  </si>
  <si>
    <t xml:space="preserve">        مبلغ  شب کاری- ریال</t>
  </si>
  <si>
    <t>نوبت کاری متوسط ماهیانه (شیفت شب)</t>
  </si>
  <si>
    <t>حداکثرحق مرخصی (تبدیل به ماه) - 9روز - ریال</t>
  </si>
  <si>
    <t>عائله مندی ( فرزند)- ریال</t>
  </si>
  <si>
    <t>تجهیز و برچیدن کارگاه</t>
  </si>
  <si>
    <t>جمع ردیفهای 3 و 4 و 5</t>
  </si>
  <si>
    <t>جدول1 - تجهیز و بر چیدن کارگاه</t>
  </si>
  <si>
    <t>پيوست شماره چهارده- تجهیز و بر چیدن کارگاه</t>
  </si>
  <si>
    <t>بیل مکانیکی چرخ زنجیری220 با راننده</t>
  </si>
  <si>
    <t>حداقل دستمزد  روزانه</t>
  </si>
  <si>
    <t>واحد</t>
  </si>
  <si>
    <t xml:space="preserve"> درصد سهم در بهره برداری</t>
  </si>
  <si>
    <t xml:space="preserve">وسائط نقلیه مورد نیاز خدمات بهره برداری </t>
  </si>
  <si>
    <t xml:space="preserve"> عملیات و خدمات بهره برداری </t>
  </si>
  <si>
    <t>قیمت پیشنهادی پیمانکار (پیمان)</t>
  </si>
  <si>
    <t>بخشهای مختلف هزینه بالاسری</t>
  </si>
  <si>
    <t>سود پیمانکار</t>
  </si>
  <si>
    <t>هزینه های دفتر مرکزی</t>
  </si>
  <si>
    <t>هزینه های مستمر کارگاه</t>
  </si>
  <si>
    <t xml:space="preserve">درصد </t>
  </si>
  <si>
    <t>پيوست شماره پانزده- جداول قیمت قراردادی عملیات وخدمات بهره برداری و نگهداری شامل برآورد و مبلغ و ضرایب پیمان (پیشنهاد قیمت پیمانکار) و روش محاسبه و پرداخت هزینه های بهره برداری</t>
  </si>
  <si>
    <t>جمع کل</t>
  </si>
  <si>
    <t>مبلغ برآورد پایه (ریال)</t>
  </si>
  <si>
    <t>ضریب پیشنهادی</t>
  </si>
  <si>
    <t>کلیه مفاد و جداول صرفا برای آنالیز بهاء (تجزیه بهاء ) و محاسبه مبالغ و ضرایب جز و کل پیشنهادی مناقصه گر می باشد و منشا ایجاد هیچ حق یا ادعای آتی یا روش پرداختی برای مناقصه گر نمی باشد. روش پرداخت صرفا و منحصرا بر اساس مفاد قرارداد و ضرایب  و مبالغ پیمان مندرج در قرارداد (پیشنهادی پیمانکار) خواهد بود و هیچ روش دیگری ملاک و روش پرداخت نخواهد بود و هیچ پرداختی بر اساس جداول و مفاد آنالیز بهای مناقصه گر انجام نخواهد شد. توجه شود که تجزیه بها (آنالیز) مناقصه گر قابل استناد در پیمان یا قرارداد نمی باشد و در پیمان نیز درج نمی شود و کاربرد آن صرفا در مرحله مناقصه و ارزیابی مالی می باشد.</t>
  </si>
  <si>
    <r>
      <t>فایل موجود صرفا برای تهیه آنالیز بها (تجزیه بها) و  محاسبه مبالغ و ضرایب جز و کل پیشنهادی مناقصه گر  می باشد. مناقصه گر  برای تهیه آنالیز بهای خود صرفا از این فایل استفاده کند و مقادیر با رنگ قرمز  به عنوان پیشنهاد و برآورد مناقصه گر قابل تغییر می باشد. سایر مقادیر به عنوان الزامات قراردادی یا مقادیر فرموله قابل تغییر نیستند. مناقصه گر توجه نماید بعد از اعمال تغییرات احتمالی مد نظر خود (</t>
    </r>
    <r>
      <rPr>
        <b/>
        <sz val="16"/>
        <color rgb="FFFF0000"/>
        <rFont val="B Nazanin"/>
        <charset val="178"/>
      </rPr>
      <t>اعداد قرمز رنگ</t>
    </r>
    <r>
      <rPr>
        <b/>
        <sz val="16"/>
        <color theme="1"/>
        <rFont val="B Nazanin"/>
        <charset val="178"/>
      </rPr>
      <t>)، تمام صفحات را به فرمت pdf تبدیل و سپس تمام صفحات تبدیل شده را در یک فایل pdf تجمیع (merge) نماید و سپس آن فایل را مهر و امضای الکترونیک نموده و در سامانه ستاد ایران ارسال نماید.</t>
    </r>
  </si>
  <si>
    <t>نیروی انسانی و وسائط نقلیه خدمات بهره برداری و  عملیات نگهداری</t>
  </si>
  <si>
    <t xml:space="preserve">نیروی انسانی خدمات بهره برداری </t>
  </si>
  <si>
    <t>وسائط نقلیه خدمات بهره برداری</t>
  </si>
  <si>
    <t xml:space="preserve"> عملیات نگهداری</t>
  </si>
  <si>
    <t>مبلغ پیشنهادی پایه (ریال)</t>
  </si>
  <si>
    <t>ضریب بالاسری پیشنهادی</t>
  </si>
  <si>
    <t>برآورد و پیشنهاد مناقصه گر</t>
  </si>
  <si>
    <t>برآورد مناقصه گزار</t>
  </si>
  <si>
    <t>مبلغ برآورد (مبلغ برآورد پایه ضرب در ضریب بالاسری) (ریال)</t>
  </si>
  <si>
    <t xml:space="preserve">مبلغ پیشنهادی (مبلغ  پیشنهادی پایه ضرب در ضریب بالاسری پیشنهادی) (ریال) </t>
  </si>
  <si>
    <t>بیمه تامین اجتماعی سهم پیمانکار در طرحای با اعتبارات جاری</t>
  </si>
  <si>
    <t>تذکر:  ضرایب بالاسری پیشنهادی صرفا در مرحله ارزیابی مالی در فرآیند ارجاع کار کاربرد دارد و برای محاسبه مبالغ پیشنهادی نهایی مناقصه گر است و در قرارداد درج و اعمال نمی شود (ملاک مبالغ پیشنهادی نهایی مناقصه گر در هر بخش می باشد)</t>
  </si>
  <si>
    <t>وضعیت تاهل  (بلی- خیر)</t>
  </si>
  <si>
    <t>بلی</t>
  </si>
  <si>
    <t>خیر</t>
  </si>
  <si>
    <t>مبلغ تعطیل کاری- ریال</t>
  </si>
  <si>
    <t>مبلغ جمعه کاری- ریال</t>
  </si>
  <si>
    <t>مبلغ نوبت کاری- ریال</t>
  </si>
  <si>
    <t xml:space="preserve">نیروی انسانی مورد نیاز خدمات بهره برداری </t>
  </si>
  <si>
    <t>A</t>
  </si>
  <si>
    <t>B</t>
  </si>
  <si>
    <t>D</t>
  </si>
  <si>
    <t>F=D*E</t>
  </si>
  <si>
    <t>C=A*B</t>
  </si>
  <si>
    <t>E</t>
  </si>
  <si>
    <t>G=F/C</t>
  </si>
  <si>
    <t>حقوق و مزایای متوسط ماهیانه یک نفر (ریال)</t>
  </si>
  <si>
    <t xml:space="preserve"> حقوق و مزایای سالیانه کل نفرات (ریال)</t>
  </si>
  <si>
    <t>حقوق و مزایای متوسط سالیانه یک نفر(ریال)</t>
  </si>
  <si>
    <t>نوع ماشین آلات</t>
  </si>
  <si>
    <t>مبلغ پیشنهادی مناقصه گر (ریال)</t>
  </si>
  <si>
    <t>مبلغ برآورد مناقصه گزار (ریال)</t>
  </si>
  <si>
    <t>مقطوع</t>
  </si>
  <si>
    <t>آنالیز  و برآورد مناقصه گزار</t>
  </si>
  <si>
    <t>آنالیز و برآورد مناقصه گر(پیشنهادی) - توسط مناقصه گر تکمیل شود</t>
  </si>
  <si>
    <t xml:space="preserve"> 1/(1-B)*(1+P)</t>
  </si>
  <si>
    <r>
      <t xml:space="preserve">وزن فعاليت </t>
    </r>
    <r>
      <rPr>
        <b/>
        <sz val="5"/>
        <color indexed="8"/>
        <rFont val="B Nazanin"/>
        <charset val="178"/>
      </rPr>
      <t>(درصد)</t>
    </r>
  </si>
  <si>
    <t>مبلغ ماهیانه (ریال)</t>
  </si>
  <si>
    <t>مبلغ ساعتی (ریال)</t>
  </si>
  <si>
    <t xml:space="preserve">   مبلغ دوره (سالانه) - (ریال)</t>
  </si>
  <si>
    <t xml:space="preserve">جدول 6- تجزیه (آنالیز) ضریب بالاسری </t>
  </si>
  <si>
    <t>سال استخدام در  کارگاه</t>
  </si>
  <si>
    <t>سابقه کار</t>
  </si>
  <si>
    <t>↑</t>
  </si>
  <si>
    <t>الزامی است تکمیل شود</t>
  </si>
  <si>
    <t>این ستون تکمیل شود</t>
  </si>
  <si>
    <t>الزامی است بر اساس قوانین  ومقررات کار تکمیل شود. درج مبالغ اضافه مجاز نیست</t>
  </si>
  <si>
    <t>صرفا در صورت ضرورت این ستون تکمیل شود. توجه شود درج مالیات مجاز نمی باشد و مالیات بر طرحها یا ارزش افزوده (در صورت ثبت نام پیمانکار در نظام مربوطه)به هزینه کارفرما و مالیات بردرآمد پیمانکار برعهده پیمانکار می باشد.</t>
  </si>
  <si>
    <t xml:space="preserve">جدول (2) جزئيات فصول عمليات بهره برداري
</t>
  </si>
  <si>
    <t>فصل اول- خدمات مشتركين</t>
  </si>
  <si>
    <t>تامین کمک هزینه یا تسهیلات لازم برای تهیه غذای کارگران</t>
  </si>
  <si>
    <t xml:space="preserve">تأمین لباس کار، کفش و کلاه حفاظتی کارگران </t>
  </si>
  <si>
    <t>هزینه برقراری نظام ایمنی ، بهداشتی و محیط زیست (HSE) و حفاظت کار، بر اساس دستورالعمل های مندرج در اسناد پیمان.</t>
  </si>
  <si>
    <t>تأمین آب کارگاه و شبکه آب رسانی داخل کارگاه</t>
  </si>
  <si>
    <t>تأمین برق کارگاه و شبکه برق رسانی داخل کارگاه</t>
  </si>
  <si>
    <t>تأمین  سیستم های مخابراتی داخل کارگاه</t>
  </si>
  <si>
    <t>تأمین  سیستم گاز رسانی در داخل کارگاه</t>
  </si>
  <si>
    <t>بارگیری، حمل و باراندازی ماشین آلات و تجهیزات به کارگاه و برعکس</t>
  </si>
  <si>
    <t>تأمین علائم و وسایل ایمنی برای اطراف ترانشه ها و میله چاه ها و گودهایی که در مسیر عبور عابرین و یا وسائط نقلیه قرار دارد، در کارهای رشته شبکه توزیع آب، شبکه جمع آوری فاضلاب و آبرسانی روستایی - نیوجرسی و سایر علایم هشدار دهنده</t>
  </si>
  <si>
    <t>حفظ یا انحراف موقت نهرهای زراعی موجود در محدوده کارگاه</t>
  </si>
  <si>
    <t>برچیدن کارگاه</t>
  </si>
  <si>
    <t>شماره</t>
  </si>
  <si>
    <t>تأمین غذای کارمندان مهندس مشاور، کارفرما و آزمایشگاه (با رعایت بند 4-4)</t>
  </si>
  <si>
    <t>بیمه مسئولیت مدنی کارکنان پیمانکار</t>
  </si>
  <si>
    <t>برای اطلاع از جزئیات ضریب بالاسری به پیوست 1 شرح اقلام هزینه های بالاسری فهرست بهای واحد پایه رشته آبیاری و زهکشی سال 1403 مراجعه شود. از آنالیز مواردی که در دردیفهای تجهیز و برچیدن کارگاه لحاظ شده است خودداری کنید. برای اطلاع از این موارد به پیوستهای 3 و 14 قرارداد مراجعه شود</t>
  </si>
  <si>
    <t>هزینه تهیه ضمانتنامه ها و هزینه های شرکت در فرآیند ارجاع کار</t>
  </si>
  <si>
    <t>جمع ردیفهای1 و 2</t>
  </si>
  <si>
    <t>مناقصه گران از قراردادن جداول زیر (مندرج  در همین کاربرگ) در تجزیه بها خودداری کنید. این جداول در متن قرارداد موجود است. صرفا جهت اطلاع از نحوه محاسبات می باشد.</t>
  </si>
  <si>
    <t>پیگیری وصول اسناد واخواست شده سال جاری</t>
  </si>
  <si>
    <t>انتقال، توزيع و تحويل آب به آب بران و مصرف‌كنندگان آب برای مصارف مختلف با هماهنگی کارفرما مطابق با  حجم ابلاغی و راندمان مصوب سالانه</t>
  </si>
  <si>
    <t>تهیه برنامه تفصیلی پیشنهادی توزیع آب شامل مدت زمان توزیع آب،آبدهی ورودی کانال ها و خروجی بند های تنظیمی،آب تحویلی به هر دریچه برای هر دوره آبیاری مطابق با فرمت های ارسالی کارفرما</t>
  </si>
  <si>
    <t>تهيه و ارائه‌ي گزارشات مستمر عملکرد توزیع آب طبق فرم‌هاي مورد نظر کارفرما و ايجاد بانك اطلاعاتي مربوطه</t>
  </si>
  <si>
    <t>حضور مستمر شبانه روزی در شبکه ها  در زمان توزیع آب به جهت انجام دقیق وظایف محوله موضوع قرار داد</t>
  </si>
  <si>
    <t>انسداد دریچه های غیرفعال و غیرمجاز تنظیم دریچه های فعال و تنظیم رگولاتور های دینامیک در زمان توزیع آب و جلوگیری از نشت دریچه ها و یا سرریز نمودن آب از روی دریچه ها</t>
  </si>
  <si>
    <t>ثبت،  کنترل و اندازه گیری میزان آب ورودی، تحویلی و توزیعی در شبکه های آبیاری  و ارائه آمار و گزارشات مستمر به صورت روزانه، هفتگی، ماهانه و سالیانه مطابق بانک اطلاعاتی مورد تایید کارفرما (به تفصیل هر دریچه ، کانال اصلی و شبکه)</t>
  </si>
  <si>
    <t>جمع آوری و تحویل قاب دریچه ها به انبار پس از اتمام هر دوره توزیع آب</t>
  </si>
  <si>
    <t>انتقال پيام‌های کارفرما در ارتباط با شرايط و محدوديت‌های‌بهره‌برداری‌از تاسيسات آبی به آب‌‌بران و مصرف کنندگان و اطلاع رسانی برنامه های توزیع آب به عموم ذینفعان با هماهنگی کارفرما.</t>
  </si>
  <si>
    <t>تميز و تخليه‌نمودن آشغالگيرها</t>
  </si>
  <si>
    <t>بوته کنی، پاکسازی و حذف درختچه ها  در حریم و بستر کانال ها و زهکش ها از زباله های کوچک بر اساس دستور کارفرما و صورتجلسات تنظیمی</t>
  </si>
  <si>
    <t>پاکسازی دیواره ها ی بستر و حریم کانال ها و زهکش ها از زباله، قلوه سنگ ،لاشبرگ و سایر ضایعات و گل و لای اندک  بر اساس دستور کارفرما و صورتجلسات تنظیمی</t>
  </si>
  <si>
    <t>کد گذاری و تهیه شابلون رنگ آمیزی و پاک سازی شعار و دیوار نوشته بر روی بدنه شبکه ها و تابلوهای هشدار و اطلاع رسانی منصوبه</t>
  </si>
  <si>
    <t>نگهداری ، رفع عیوب برقی و مکانیکال جزئی تاسیسات توزیع آب و در موارد اساسی  تهیه گزارش و انعکاس به کارفرما به جهت</t>
  </si>
  <si>
    <t>تعمیر و سرویس هیدرومکانیکال دریچه های آبگیر و نقاط تامین آب</t>
  </si>
  <si>
    <t>جلوگيري از ايجاد موانع در زهكش‌ها و برداشت غيرمجاز آب از آن‌ها</t>
  </si>
  <si>
    <t>گماردن نگهبان در ساختمان‌هاي اداري و تأسيسات سد انحرافي، ايستگاه‌هاي پمپاژ، تأسيسات و ابنيه‌هاي فني و نقاط مهم واقع در شبكه به تشخيص كارفرما</t>
  </si>
  <si>
    <t>گشت زنی و بازرسی شبانه روزی به منظور  شناسایی ،جلوگیری و ممانعت از برداشت های غیر مجاز از  شبکه های آبیاری و زهکشی</t>
  </si>
  <si>
    <t>جمع آوری و توقیف کلیه ادوات موثر در برداشت غیر مجاز از  شبکه های آبیاری و زهکشی  اعم از انواع پمپ های ثابت ، سیار ، دیزلی و برقی،تانکر های آب ، تراکتور،سیفون و ....</t>
  </si>
  <si>
    <t>مقابله و جلوگیری از هرگونه دخل و تصرف ،کشت و کار ، ساخت و ساز و تعرض به حریم کانال ها و زهکش ها</t>
  </si>
  <si>
    <t>پیشگیری از سرقت و حفاظت از کلیه تاسیسات ، تجهیزات و ادوات  شبکه های آبیاری و زهکشی موضع پیمان که تحویل پیمانکار گردیده است.</t>
  </si>
  <si>
    <t>هماهنگی و پاسخگویی  سامانه تلفنی 3848 یگان حفاظت در تمام ساعات شبانه روز</t>
  </si>
  <si>
    <t>جلوگيري از تخليه‌ی زباله و نخاله‌هاي ساختماني در حریم و بستر کانالها و زهكش‌ها.</t>
  </si>
  <si>
    <t>اجرای احکام قضایی</t>
  </si>
  <si>
    <t xml:space="preserve">تهيه و ارائه گزارشات مستمر از اتفاقات و حوادث مهم به کارفرما و پيگيري موارد مطروحه.  </t>
  </si>
  <si>
    <t xml:space="preserve">انجام ‌بررسی‌های کارشناسی و همکاری لازم در خصوص  انشعاب های مورد درخواست متقاضيان، بنابر درخواست کارفرما.  </t>
  </si>
  <si>
    <t xml:space="preserve">انجام بازديدهاي ماهانه از تأسيسات آبی موضوع پيمان به منظور شناسايی نقايص و مشكلات موجود و بررسی علل وقوع آن‌ها و برطرف نمودن آن‌ها در حد تعهدات و در غير اين صورت تهيه‌ي گزارش تحليلی و ارايه به کارفرما و تهیه گزارش مستمر نقاط نیازمند تعمیر، مرمت، نگهداری، بازسازی و لایروبی </t>
  </si>
  <si>
    <t xml:space="preserve">همکاری‌با سازمان جهادكشاورزي برای پياده سازی مديريت آبياری مشارکت مدار (تشکيل تشکل‌های آب‌بران) به منظور افزايش راندمان آبياری و عملکرد محصولات کشاورزی.  </t>
  </si>
  <si>
    <t>تهیه آمار سطح زیرکشت و نوع محصولات در اراضی زیرپوشش شبکه ها در پایان دوره توزیع آب ، براساس تصاویر ماهواره ای، آمارجهاد کشاورزی و بازدید میدانی به تفصیل هر دریچه در قالب بانک اطلاعاتی مورد تائید کارفرما</t>
  </si>
  <si>
    <t>پاسخگویی به موقع به هرگونه درخواست و مکاتبه در خصوص شبکه های آبیاری و زهکشی از جمله  درخواست های تعیین حریم و یا هرگونه فعالیتی در محدوده حریم  و تهیه گزارشات لازم جهت کارگروه های مربوطه از جمله کارگروه حرائم، کمیته مشترک ،کمیته مدیریت منابع آب و ...</t>
  </si>
  <si>
    <t xml:space="preserve">تهیه نقشه ها مدارک مورد نیاز آمار و اطلاعات مختصات و نقشه های تاسیسات و کلیه گزارشات جی آی اس مرتبط با کمیته مشترک و کمیته حرائم، متقاضیان حقابه ها و برق و سایر موارد ارسالی کارفرما ثبت گزارشات ، فرم ها و مستندات جی آی اس در قالب بانک اطلاعاتی مورد تائید کارفرما </t>
  </si>
  <si>
    <t xml:space="preserve">تهیه شناسنامه و بانک کامل اطلاعاتی شبکه ها به تفصیل کلیه مشخصات فنی اجزا شبکه، در قالب بانک اطلاعاتی مورد تائید کارفرما </t>
  </si>
  <si>
    <t>تهيه‌ی نقشه‌ها و مدارك مورد نياز كارفرما، به همراه تعيين تغییرات ایجاد شده در نقاط مصرف و تجهيزات و تاسيسات نصب‌شده بر روي كانال‌ها و زهكش‌ها و ساير تاسيسات و ارسال هرگونه مدارک و نقشه های به روز شده مورد نیاز در صورت درخواست کارفرما</t>
  </si>
  <si>
    <t>طرح دعاوي در محاكم قضائي تا حصول نتیجه نهایی</t>
  </si>
  <si>
    <t>پيگيري وصول آب‌بها از مستنكفين از طريق صدور اجرائيه ثبتی</t>
  </si>
  <si>
    <t>فصل چهارم- عمليات بهره برداري از زهكش ها، انهار سنتی و پمپاژها</t>
  </si>
  <si>
    <t>پيوست شماره سیزده- برآورد هزینه خدمات بهره‌برداري از شبكه هاي آبياري و زهكشي و پمپاژ و انهار سنتی (شرح خدمات و بهاي برآوردی و پیمان عمليات و فعاليتهای بهره برداری)</t>
  </si>
  <si>
    <t>پيوست شماره سیزده- برآورد هزینه خدمات بهره‌برداري از شبكه هاي آبياري و زهكشي و پمپاژ و انهار سنتی(شرح خدمات و بهاي برآوردی و پیمان عمليات و فعاليتهای بهره برداری)</t>
  </si>
  <si>
    <t>خودرو سواری با راننده</t>
  </si>
  <si>
    <t xml:space="preserve">پایه سنوات </t>
  </si>
  <si>
    <t>متصدی امور مشترکین</t>
  </si>
  <si>
    <t>کارشناس مالی امور مشترکین</t>
  </si>
  <si>
    <t>کارشناس بهره بردار شبکه های آبیاری و زهکشی</t>
  </si>
  <si>
    <t>کارشناس دفتر فنی مهندسی و کارشناس اطلاعات مکانی</t>
  </si>
  <si>
    <t>کارشناس طراحی و نگهداری</t>
  </si>
  <si>
    <t>کارشناس HSE</t>
  </si>
  <si>
    <t>کارشناس انعقاد قراردادها</t>
  </si>
  <si>
    <t xml:space="preserve">جوشکار و کارگر فنی </t>
  </si>
  <si>
    <t>تکنسین عامل اجرایی حفاظت</t>
  </si>
  <si>
    <t>تجهیز (تهیه، نصب و راه اندازي) کلیه ماشین آلات و خوردروها به مکان
آنلاین مورد تایید کارفرما و استقرار و راه اندازي و پشتیبانی (GPS) یاب
سامانه آنلاین در دفاتر کارفرما و نظارت به همراه نگهداري و تعمیرات،
تعویض و گارانتی و پشتیبانی از سامانه مکان یاب ( در پایان قرارداد مکان
یابها و کلیه تجهیزات مربوطه و سامانه تحویل کارفرما می گردد)</t>
  </si>
  <si>
    <t>کارشناس دفتر فنی مهندسی و اطلاعات مکانی</t>
  </si>
  <si>
    <t>وانت تک دیفرانسیل بدون راننده</t>
  </si>
  <si>
    <t>عملیات و خدمات بهره برداری و نگهداری</t>
  </si>
  <si>
    <t>انعقاد قراردادهای آبياري (تحويل آب)بصورت  تجمیعی، از طریق پیگیری و ساماندهی تشکل های آب بران با نمایندگان آب بران و مصرف‌كنندگان آب كشاورزي، شرب، صنعت، پرورش آبزيان و ... طبق تعرفه‌ها و دستورالعمل هاي ابلاغي از طرف کارفرما و به نيابت از سوي کارفرما.</t>
  </si>
  <si>
    <t>وصول آب بهای قراردادهاي آبياري (تحويل آب) به حساب های بانکی اعلام شده توسط کارفرما.</t>
  </si>
  <si>
    <t>انعقاد قرارداد آبياري (تحويل آب) با آب بران و وصل آب بهای قراردا های آبیاری برای انهار بالا دست و پائین دست سد کوچری، تجمیع بهره برداران شبکه (90 دریچه) و انعقاد قرارداد با نمایندگان دریچه ها</t>
  </si>
  <si>
    <t>تخليه‌ی بار رسوب رگلاتورهای استاتیک و حوضچه سی و سه جوی</t>
  </si>
  <si>
    <t>تنظیم ورودی انهار سنتی و میزان گشودگی سردهانه انهار بالا دست سد کوچری</t>
  </si>
  <si>
    <t xml:space="preserve">تنظیم ورودی انهار سنتی و میزان گشودگی سردهانه انهار پائین دست سد کوچری  </t>
  </si>
  <si>
    <t>تهیه نقشه و آمار و اطلاعات مربوط به چاه های تلفیقی(18 حلقه چاه)</t>
  </si>
  <si>
    <t xml:space="preserve"> تشکیل تشکل های آب بران و تهیه بانک اطلاعاتی کامل مشخصات بهره برداران و ذینفعان شبکه و لیست کامل شرکاء سوابق پرونده ها و آبگیری از شبکه، در قالب بانک اطلاعاتی مورد تائید کارفرما </t>
  </si>
  <si>
    <t>نگهداری و تنظیف الکتروموتورهای 18 حلقه چاه (گریس کاری و روغن کاری در صورت لزوم)</t>
  </si>
  <si>
    <t xml:space="preserve">جمع كل </t>
  </si>
  <si>
    <t>پيوست شماره سیزده- عملیات نگهداری</t>
  </si>
  <si>
    <t xml:space="preserve"> تهیه گزارشات و مکاتبات مورد درخواست کارفرما و تهیه و انجام مکاتبات لازم با متقاضیان مطابق دستور کارفا به صورت مستمر</t>
  </si>
  <si>
    <t>عمليات بهره برداري از زهكش ها،</t>
  </si>
  <si>
    <t xml:space="preserve">حفاظت فيزيكي تاسيسات و تجهيزات شبكه و چاهها   </t>
  </si>
  <si>
    <t>ضریب وزنی  فصل در یک سال (A) درصد</t>
  </si>
  <si>
    <t xml:space="preserve">فروردین </t>
  </si>
  <si>
    <t>اردیبهشت</t>
  </si>
  <si>
    <t>خرداد</t>
  </si>
  <si>
    <t>تیر</t>
  </si>
  <si>
    <t>مرداد</t>
  </si>
  <si>
    <t>شهریور</t>
  </si>
  <si>
    <t>مهر</t>
  </si>
  <si>
    <t>آبان</t>
  </si>
  <si>
    <t>آذر</t>
  </si>
  <si>
    <t>دی</t>
  </si>
  <si>
    <t>بهمن</t>
  </si>
  <si>
    <t>اسفند</t>
  </si>
  <si>
    <t>ضریب وزنی ماه در یک سال (B) درصد</t>
  </si>
  <si>
    <t>خلاصه ضرایب وزنی فصلی و ماهیانه خدمات و عملیات بهره برداری (درصد)</t>
  </si>
  <si>
    <t>مقدار برآوردی</t>
  </si>
  <si>
    <t>ماه</t>
  </si>
  <si>
    <t>نفر-ماه</t>
  </si>
  <si>
    <t>نفر-ثوب</t>
  </si>
  <si>
    <t>نفر</t>
  </si>
  <si>
    <t>پرس</t>
  </si>
  <si>
    <t>عدد</t>
  </si>
  <si>
    <t>بهای واحد(ریال)</t>
  </si>
  <si>
    <r>
      <t>بیمه تجهیز کارگاه (بیمه ساختمانها و دفاتر</t>
    </r>
    <r>
      <rPr>
        <sz val="11"/>
        <color rgb="FF7030A0"/>
        <rFont val="B Nazanin"/>
        <charset val="178"/>
      </rPr>
      <t>( سی و سه جوی)</t>
    </r>
    <r>
      <rPr>
        <sz val="11"/>
        <color theme="1"/>
        <rFont val="B Nazanin"/>
        <charset val="178"/>
      </rPr>
      <t xml:space="preserve"> و بیمه سایر موارد تجهیز کارگاه)</t>
    </r>
  </si>
  <si>
    <r>
      <t>تامین و تجهیز ساختمانهای اداری و دفاتر کار پیمانکار</t>
    </r>
    <r>
      <rPr>
        <sz val="11"/>
        <color rgb="FF7030A0"/>
        <rFont val="B Nazanin"/>
        <charset val="178"/>
      </rPr>
      <t xml:space="preserve"> (دفتر سی و سه جوی شامل خرید میز و صندلی محل کار و پذیرایی و رایانه و پرینتر)</t>
    </r>
  </si>
  <si>
    <t>هزینه آزمایشات طب کار کارگران پیمانکار</t>
  </si>
  <si>
    <r>
      <t xml:space="preserve">جدول 1- برآورد هزینه دستمزد نیروی انسانی بر مبنای </t>
    </r>
    <r>
      <rPr>
        <b/>
        <sz val="18"/>
        <rFont val="B Nazanin"/>
        <charset val="178"/>
      </rPr>
      <t>سال</t>
    </r>
    <r>
      <rPr>
        <b/>
        <sz val="18"/>
        <color rgb="FFFF0000"/>
        <rFont val="B Nazanin"/>
        <charset val="178"/>
      </rPr>
      <t xml:space="preserve"> 1405</t>
    </r>
    <r>
      <rPr>
        <b/>
        <sz val="18"/>
        <color theme="1"/>
        <rFont val="B Nazanin"/>
        <charset val="178"/>
      </rPr>
      <t xml:space="preserve">  (برآورد مناقصه گزار)</t>
    </r>
  </si>
  <si>
    <t>جدول2-  برآورد هزینه دستمزد (حقوق و مزایا) نیروی انسانی بهره بهرداری و نگهداری 1405</t>
  </si>
  <si>
    <t>عملیات  نگهداری-شبکه گلپایگان</t>
  </si>
  <si>
    <t>لودر با راننده</t>
  </si>
  <si>
    <t>کامیون 16 تن با راننده</t>
  </si>
  <si>
    <t>برآورد کارکرد در ماه به ساعت</t>
  </si>
  <si>
    <t>وانت دو دیفرانسیل بدون راننده</t>
  </si>
  <si>
    <t>جدول 3- برآورد هزینه وسائط نقلیه مورد نیاز خدمات بهره برداری  1405</t>
  </si>
  <si>
    <t>مبلغ دوره-4 ماهه (ریال)</t>
  </si>
  <si>
    <t>جدول1 - فهرست ‌بهاء و  برآورد مقادير کار عمليات نگهداري 1405</t>
  </si>
  <si>
    <t>مبلغ دوره-3 ماهه (ریال)</t>
  </si>
  <si>
    <t xml:space="preserve">   مبلغ دوره (3 ماهه) - (ریال)</t>
  </si>
  <si>
    <t>جدول الف- برآورد و پیشنهاد قیمت عملیات و خدمات بهره برداری و نگهداری از شبکه های آبیاری و زهکشی و پمپاژ و انهار سنتی 1405 (مبالغ به ریال) (3ماهه)</t>
  </si>
  <si>
    <t>حقوق و مزایای متوسط 3 ماهه یک نفر (ریال)</t>
  </si>
  <si>
    <t xml:space="preserve"> حقوق و مزایای 3 ماهه کل نفرات (ریال)</t>
  </si>
  <si>
    <r>
      <t xml:space="preserve">جدول 1- برآورد هزینه دستمزد نیروی انسانی بر مبنای </t>
    </r>
    <r>
      <rPr>
        <b/>
        <sz val="18"/>
        <rFont val="B Nazanin"/>
        <charset val="178"/>
      </rPr>
      <t>سال</t>
    </r>
    <r>
      <rPr>
        <b/>
        <sz val="18"/>
        <color rgb="FFFF0000"/>
        <rFont val="B Nazanin"/>
        <charset val="178"/>
      </rPr>
      <t xml:space="preserve"> </t>
    </r>
    <r>
      <rPr>
        <b/>
        <sz val="18"/>
        <rFont val="B Nazanin"/>
        <charset val="178"/>
      </rPr>
      <t>1405</t>
    </r>
    <r>
      <rPr>
        <b/>
        <sz val="18"/>
        <color theme="1"/>
        <rFont val="B Nazanin"/>
        <charset val="178"/>
      </rPr>
      <t xml:space="preserve"> (برآورد و پیشنهاد مناقصه گر)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</si>
</sst>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00_-;_-* #,##0.00\-;_-* &quot;-&quot;??_-;_-@_-"/>
    <numFmt numFmtId="165" formatCode="_(* #,##0_);_(* \(#,##0\);_(* &quot;-&quot;??_);_(@_)"/>
    <numFmt numFmtId="166" formatCode="&quot;جمع روزهای کارکرد=&quot;#"/>
    <numFmt numFmtId="167" formatCode="&quot;جمع ماههای کارکرد&quot;\=#"/>
    <numFmt numFmtId="168" formatCode="0.000%"/>
    <numFmt numFmtId="169" formatCode="&quot;P=&quot;0.00%"/>
    <numFmt numFmtId="170" formatCode="&quot;B=&quot;0.00%"/>
    <numFmt numFmtId="171" formatCode="0.0000"/>
    <numFmt numFmtId="172" formatCode="0.000000%"/>
  </numFmts>
  <fonts count="78" x14ac:knownFonts="1">
    <font>
      <sz val="11"/>
      <color theme="1"/>
      <name val="B Koodak"/>
      <family val="2"/>
      <charset val="178"/>
    </font>
    <font>
      <sz val="10"/>
      <color theme="1"/>
      <name val="B Koodak"/>
      <family val="2"/>
      <charset val="178"/>
    </font>
    <font>
      <sz val="11"/>
      <color theme="1"/>
      <name val="B Koodak"/>
      <family val="2"/>
      <charset val="178"/>
    </font>
    <font>
      <sz val="10"/>
      <name val="Arial"/>
      <family val="2"/>
    </font>
    <font>
      <sz val="11"/>
      <color indexed="8"/>
      <name val="B Nazanin"/>
      <charset val="178"/>
    </font>
    <font>
      <sz val="9"/>
      <color indexed="8"/>
      <name val="B Nazanin"/>
      <charset val="178"/>
    </font>
    <font>
      <sz val="12"/>
      <color indexed="8"/>
      <name val="B Nazanin"/>
      <charset val="178"/>
    </font>
    <font>
      <sz val="1"/>
      <color indexed="8"/>
      <name val="B Nazanin"/>
      <charset val="178"/>
    </font>
    <font>
      <sz val="14"/>
      <color indexed="8"/>
      <name val="B Nazanin"/>
      <charset val="178"/>
    </font>
    <font>
      <sz val="14"/>
      <name val="B Nazanin"/>
      <charset val="178"/>
    </font>
    <font>
      <sz val="14"/>
      <color rgb="FF000000"/>
      <name val="B Nazanin"/>
      <charset val="178"/>
    </font>
    <font>
      <b/>
      <sz val="14"/>
      <color rgb="FF000000"/>
      <name val="B Nazanin"/>
      <charset val="178"/>
    </font>
    <font>
      <sz val="14"/>
      <color theme="1"/>
      <name val="B Nazanin"/>
      <charset val="178"/>
    </font>
    <font>
      <sz val="9"/>
      <color indexed="81"/>
      <name val="Tahoma"/>
      <family val="2"/>
    </font>
    <font>
      <sz val="11"/>
      <color rgb="FF000000"/>
      <name val="B Nazanin"/>
      <charset val="178"/>
    </font>
    <font>
      <b/>
      <sz val="11"/>
      <color rgb="FF000000"/>
      <name val="B Nazanin"/>
      <charset val="178"/>
    </font>
    <font>
      <sz val="11"/>
      <color theme="1"/>
      <name val="B Nazanin"/>
      <charset val="178"/>
    </font>
    <font>
      <sz val="10"/>
      <color theme="1"/>
      <name val="B Nazanin"/>
      <charset val="178"/>
    </font>
    <font>
      <sz val="11"/>
      <color theme="1"/>
      <name val="Arial"/>
      <family val="2"/>
      <charset val="178"/>
      <scheme val="minor"/>
    </font>
    <font>
      <b/>
      <sz val="12"/>
      <name val="B Nazanin"/>
      <charset val="178"/>
    </font>
    <font>
      <b/>
      <sz val="14"/>
      <color theme="1"/>
      <name val="B Nazanin"/>
      <charset val="178"/>
    </font>
    <font>
      <b/>
      <sz val="11"/>
      <color theme="1"/>
      <name val="B Nazanin"/>
      <charset val="178"/>
    </font>
    <font>
      <b/>
      <sz val="12"/>
      <color theme="1"/>
      <name val="B Nazanin"/>
      <charset val="178"/>
    </font>
    <font>
      <b/>
      <sz val="12"/>
      <color rgb="FF000000"/>
      <name val="B Nazanin"/>
      <charset val="178"/>
    </font>
    <font>
      <b/>
      <sz val="9"/>
      <color theme="1"/>
      <name val="B Nazanin"/>
      <charset val="178"/>
    </font>
    <font>
      <sz val="14"/>
      <color rgb="FFFF0000"/>
      <name val="B Nazanin"/>
      <charset val="178"/>
    </font>
    <font>
      <b/>
      <sz val="14"/>
      <name val="B Nazanin"/>
      <charset val="178"/>
    </font>
    <font>
      <b/>
      <sz val="18"/>
      <color theme="1"/>
      <name val="B Nazanin"/>
      <charset val="178"/>
    </font>
    <font>
      <b/>
      <sz val="18"/>
      <name val="B Nazanin"/>
      <charset val="178"/>
    </font>
    <font>
      <b/>
      <sz val="18"/>
      <color rgb="FFFF0000"/>
      <name val="B Nazanin"/>
      <charset val="178"/>
    </font>
    <font>
      <sz val="14"/>
      <color rgb="FF7030A0"/>
      <name val="B Nazanin"/>
      <charset val="178"/>
    </font>
    <font>
      <b/>
      <sz val="14"/>
      <color rgb="FF7030A0"/>
      <name val="B Nazanin"/>
      <charset val="178"/>
    </font>
    <font>
      <sz val="13"/>
      <color theme="1"/>
      <name val="B Nazanin"/>
      <charset val="178"/>
    </font>
    <font>
      <sz val="10"/>
      <color indexed="8"/>
      <name val="Arial"/>
      <family val="2"/>
    </font>
    <font>
      <b/>
      <sz val="14"/>
      <color indexed="8"/>
      <name val="B Nazanin"/>
      <charset val="178"/>
    </font>
    <font>
      <sz val="10"/>
      <color indexed="8"/>
      <name val="Arial"/>
      <family val="2"/>
    </font>
    <font>
      <b/>
      <sz val="13"/>
      <color theme="1"/>
      <name val="B Nazanin"/>
      <charset val="178"/>
    </font>
    <font>
      <b/>
      <sz val="16"/>
      <color theme="1"/>
      <name val="B Nazanin"/>
      <charset val="178"/>
    </font>
    <font>
      <b/>
      <sz val="12"/>
      <color indexed="8"/>
      <name val="B Nazanin"/>
      <charset val="178"/>
    </font>
    <font>
      <b/>
      <sz val="14"/>
      <color rgb="FFFF0000"/>
      <name val="B Nazanin"/>
      <charset val="178"/>
    </font>
    <font>
      <b/>
      <sz val="16"/>
      <color rgb="FFFF0000"/>
      <name val="B Nazanin"/>
      <charset val="178"/>
    </font>
    <font>
      <sz val="10"/>
      <color indexed="8"/>
      <name val="B Nazanin"/>
      <charset val="178"/>
    </font>
    <font>
      <b/>
      <sz val="14"/>
      <color rgb="FF0070C0"/>
      <name val="B Nazanin"/>
      <charset val="178"/>
    </font>
    <font>
      <b/>
      <sz val="11"/>
      <color rgb="FF0070C0"/>
      <name val="B Nazanin"/>
      <charset val="178"/>
    </font>
    <font>
      <sz val="11"/>
      <color rgb="FF0070C0"/>
      <name val="B Nazanin"/>
      <charset val="178"/>
    </font>
    <font>
      <sz val="12"/>
      <color theme="1"/>
      <name val="B Nazanin"/>
      <charset val="178"/>
    </font>
    <font>
      <b/>
      <sz val="12"/>
      <color rgb="FF0070C0"/>
      <name val="B Nazanin"/>
      <charset val="178"/>
    </font>
    <font>
      <sz val="14"/>
      <color rgb="FF0070C0"/>
      <name val="B Nazanin"/>
      <charset val="178"/>
    </font>
    <font>
      <sz val="12"/>
      <color rgb="FFFF0000"/>
      <name val="B Nazanin"/>
      <charset val="178"/>
    </font>
    <font>
      <sz val="12"/>
      <color rgb="FF0070C0"/>
      <name val="B Nazanin"/>
      <charset val="178"/>
    </font>
    <font>
      <sz val="11"/>
      <color rgb="FFFF0000"/>
      <name val="B Nazanin"/>
      <charset val="178"/>
    </font>
    <font>
      <b/>
      <sz val="13"/>
      <color rgb="FFFF0000"/>
      <name val="B Nazanin"/>
      <charset val="178"/>
    </font>
    <font>
      <b/>
      <sz val="13"/>
      <color rgb="FF0070C0"/>
      <name val="B Nazanin"/>
      <charset val="178"/>
    </font>
    <font>
      <sz val="14"/>
      <color rgb="FF002060"/>
      <name val="B Nazanin"/>
      <charset val="178"/>
    </font>
    <font>
      <b/>
      <sz val="14"/>
      <color rgb="FF002060"/>
      <name val="B Nazanin"/>
      <charset val="178"/>
    </font>
    <font>
      <b/>
      <sz val="11"/>
      <color rgb="FF002060"/>
      <name val="B Nazanin"/>
      <charset val="178"/>
    </font>
    <font>
      <sz val="11"/>
      <color rgb="FF002060"/>
      <name val="B Nazanin"/>
      <charset val="178"/>
    </font>
    <font>
      <b/>
      <sz val="12"/>
      <color rgb="FF002060"/>
      <name val="B Nazanin"/>
      <charset val="178"/>
    </font>
    <font>
      <b/>
      <sz val="12"/>
      <color rgb="FFFF0000"/>
      <name val="B Nazanin"/>
      <charset val="178"/>
    </font>
    <font>
      <sz val="13"/>
      <color rgb="FF002060"/>
      <name val="B Nazanin"/>
      <charset val="178"/>
    </font>
    <font>
      <sz val="10"/>
      <name val="B Nazanin"/>
      <charset val="178"/>
    </font>
    <font>
      <sz val="5"/>
      <color indexed="8"/>
      <name val="B Nazanin"/>
      <charset val="178"/>
    </font>
    <font>
      <b/>
      <sz val="8"/>
      <color indexed="8"/>
      <name val="B Nazanin"/>
      <charset val="178"/>
    </font>
    <font>
      <b/>
      <sz val="5"/>
      <color indexed="8"/>
      <name val="B Nazanin"/>
      <charset val="178"/>
    </font>
    <font>
      <b/>
      <sz val="10"/>
      <color indexed="8"/>
      <name val="B Nazanin"/>
      <charset val="178"/>
    </font>
    <font>
      <sz val="8"/>
      <color indexed="8"/>
      <name val="B Nazanin"/>
      <charset val="178"/>
    </font>
    <font>
      <b/>
      <sz val="13"/>
      <color rgb="FF002060"/>
      <name val="B Nazanin"/>
      <charset val="178"/>
    </font>
    <font>
      <b/>
      <sz val="40"/>
      <color rgb="FF7030A0"/>
      <name val="B Nazanin"/>
      <charset val="178"/>
    </font>
    <font>
      <sz val="16"/>
      <color indexed="8"/>
      <name val="B Nazanin"/>
      <charset val="178"/>
    </font>
    <font>
      <sz val="16"/>
      <color rgb="FF002060"/>
      <name val="B Nazanin"/>
      <charset val="178"/>
    </font>
    <font>
      <b/>
      <sz val="16"/>
      <color rgb="FF000000"/>
      <name val="B Nazanin"/>
      <charset val="178"/>
    </font>
    <font>
      <b/>
      <sz val="16"/>
      <color rgb="FF002060"/>
      <name val="B Nazanin"/>
      <charset val="178"/>
    </font>
    <font>
      <sz val="11"/>
      <color rgb="FF7030A0"/>
      <name val="B Nazanin"/>
      <charset val="178"/>
    </font>
    <font>
      <b/>
      <sz val="20"/>
      <color rgb="FF7030A0"/>
      <name val="B Nazanin"/>
      <charset val="178"/>
    </font>
    <font>
      <sz val="14"/>
      <name val="2  Nazanin"/>
      <charset val="178"/>
    </font>
    <font>
      <sz val="12"/>
      <color rgb="FF000000"/>
      <name val="B Nazanin"/>
      <charset val="178"/>
    </font>
    <font>
      <b/>
      <sz val="7"/>
      <color theme="1"/>
      <name val="B Nazanin"/>
      <charset val="178"/>
    </font>
    <font>
      <b/>
      <sz val="10"/>
      <color theme="1"/>
      <name val="B Nazanin"/>
      <charset val="178"/>
    </font>
  </fonts>
  <fills count="2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0CECE"/>
        <bgColor indexed="64"/>
      </patternFill>
    </fill>
    <fill>
      <patternFill patternType="solid">
        <fgColor rgb="FFFFFFCC"/>
        <bgColor indexed="64"/>
      </patternFill>
    </fill>
    <fill>
      <patternFill patternType="solid">
        <fgColor rgb="FFCCFFFF"/>
        <bgColor indexed="64"/>
      </patternFill>
    </fill>
    <fill>
      <patternFill patternType="lightTrellis">
        <bgColor auto="1"/>
      </patternFill>
    </fill>
    <fill>
      <patternFill patternType="lightTrellis">
        <bgColor theme="0" tint="-0.249977111117893"/>
      </patternFill>
    </fill>
    <fill>
      <patternFill patternType="lightTrellis">
        <bgColor theme="0" tint="-4.9989318521683403E-2"/>
      </patternFill>
    </fill>
    <fill>
      <patternFill patternType="solid">
        <fgColor theme="0" tint="-0.14999847407452621"/>
        <bgColor theme="0" tint="-0.14999847407452621"/>
      </patternFill>
    </fill>
    <fill>
      <patternFill patternType="solid">
        <fgColor theme="4" tint="0.79998168889431442"/>
        <bgColor indexed="64"/>
      </patternFill>
    </fill>
    <fill>
      <patternFill patternType="lightUp">
        <bgColor theme="4" tint="0.79998168889431442"/>
      </patternFill>
    </fill>
    <fill>
      <patternFill patternType="lightTrellis">
        <bgColor theme="4" tint="0.79998168889431442"/>
      </patternFill>
    </fill>
    <fill>
      <patternFill patternType="solid">
        <fgColor theme="6" tint="0.79998168889431442"/>
        <bgColor indexed="64"/>
      </patternFill>
    </fill>
    <fill>
      <patternFill patternType="lightTrellis">
        <bgColor theme="6" tint="0.79998168889431442"/>
      </patternFill>
    </fill>
    <fill>
      <patternFill patternType="lightUp">
        <bgColor theme="6" tint="0.79998168889431442"/>
      </patternFill>
    </fill>
    <fill>
      <patternFill patternType="solid">
        <fgColor theme="4" tint="0.79998168889431442"/>
        <bgColor theme="0" tint="-0.14999847407452621"/>
      </patternFill>
    </fill>
    <fill>
      <patternFill patternType="solid">
        <fgColor theme="9" tint="0.79998168889431442"/>
        <bgColor indexed="64"/>
      </patternFill>
    </fill>
    <fill>
      <patternFill patternType="solid">
        <fgColor theme="6" tint="0.39997558519241921"/>
        <bgColor indexed="64"/>
      </patternFill>
    </fill>
  </fills>
  <borders count="5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auto="1"/>
      </bottom>
      <diagonal/>
    </border>
    <border>
      <left style="medium">
        <color indexed="64"/>
      </left>
      <right/>
      <top style="thin">
        <color auto="1"/>
      </top>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auto="1"/>
      </right>
      <top/>
      <bottom style="thin">
        <color auto="1"/>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auto="1"/>
      </bottom>
      <diagonal/>
    </border>
    <border>
      <left/>
      <right style="thin">
        <color auto="1"/>
      </right>
      <top style="thin">
        <color auto="1"/>
      </top>
      <bottom/>
      <diagonal/>
    </border>
    <border>
      <left style="medium">
        <color indexed="64"/>
      </left>
      <right style="medium">
        <color indexed="64"/>
      </right>
      <top/>
      <bottom/>
      <diagonal/>
    </border>
  </borders>
  <cellStyleXfs count="9">
    <xf numFmtId="0" fontId="0" fillId="0" borderId="0"/>
    <xf numFmtId="43" fontId="2" fillId="0" borderId="0" applyFont="0" applyFill="0" applyBorder="0" applyAlignment="0" applyProtection="0"/>
    <xf numFmtId="0" fontId="3" fillId="0" borderId="0"/>
    <xf numFmtId="164" fontId="3" fillId="0" borderId="0" applyFont="0" applyFill="0" applyBorder="0" applyAlignment="0" applyProtection="0"/>
    <xf numFmtId="0" fontId="18" fillId="0" borderId="0"/>
    <xf numFmtId="0" fontId="33" fillId="0" borderId="0">
      <alignment vertical="top"/>
    </xf>
    <xf numFmtId="9" fontId="35" fillId="0" borderId="0" applyFont="0" applyFill="0" applyBorder="0" applyAlignment="0" applyProtection="0"/>
    <xf numFmtId="0" fontId="35" fillId="0" borderId="0">
      <alignment vertical="top"/>
    </xf>
    <xf numFmtId="9" fontId="35" fillId="0" borderId="0" applyFont="0" applyFill="0" applyBorder="0" applyAlignment="0" applyProtection="0">
      <alignment vertical="top"/>
    </xf>
  </cellStyleXfs>
  <cellXfs count="456">
    <xf numFmtId="0" fontId="0" fillId="0" borderId="0" xfId="0"/>
    <xf numFmtId="0" fontId="0" fillId="0" borderId="0" xfId="0" applyAlignment="1">
      <alignment horizontal="center" vertical="center" wrapText="1"/>
    </xf>
    <xf numFmtId="0" fontId="0" fillId="0" borderId="0" xfId="0" applyAlignment="1">
      <alignment vertical="center" wrapText="1"/>
    </xf>
    <xf numFmtId="3"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9" fontId="1" fillId="0" borderId="0" xfId="0" applyNumberFormat="1" applyFont="1" applyAlignment="1">
      <alignment horizontal="center" vertical="center" wrapText="1"/>
    </xf>
    <xf numFmtId="0" fontId="10" fillId="0" borderId="1" xfId="0" applyFont="1" applyBorder="1" applyAlignment="1">
      <alignment horizontal="center" vertical="center" wrapText="1" readingOrder="2"/>
    </xf>
    <xf numFmtId="0" fontId="14" fillId="0" borderId="1" xfId="0" applyFont="1" applyBorder="1" applyAlignment="1">
      <alignment horizontal="center" vertical="center" wrapText="1" readingOrder="2"/>
    </xf>
    <xf numFmtId="0" fontId="15" fillId="0" borderId="1" xfId="0" applyFont="1" applyBorder="1" applyAlignment="1">
      <alignment horizontal="center" vertical="center" wrapText="1" readingOrder="2"/>
    </xf>
    <xf numFmtId="0" fontId="16" fillId="0" borderId="0" xfId="0" applyFont="1"/>
    <xf numFmtId="0" fontId="17" fillId="0" borderId="0" xfId="0" applyFont="1" applyAlignment="1">
      <alignment vertical="center" wrapText="1"/>
    </xf>
    <xf numFmtId="0" fontId="12" fillId="0" borderId="0" xfId="0" applyFont="1"/>
    <xf numFmtId="0" fontId="16" fillId="0" borderId="0" xfId="0" applyFont="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0" xfId="0" applyFont="1" applyAlignment="1">
      <alignment vertical="center" wrapText="1"/>
    </xf>
    <xf numFmtId="3" fontId="16" fillId="0" borderId="0" xfId="0" applyNumberFormat="1" applyFont="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center" vertical="center" wrapText="1"/>
    </xf>
    <xf numFmtId="165" fontId="9" fillId="7" borderId="1" xfId="1" applyNumberFormat="1" applyFont="1" applyFill="1" applyBorder="1" applyAlignment="1" applyProtection="1">
      <alignment horizontal="center" vertical="center"/>
    </xf>
    <xf numFmtId="0" fontId="12" fillId="2" borderId="0" xfId="0" applyFont="1" applyFill="1" applyAlignment="1">
      <alignment horizontal="center" vertical="center" wrapText="1"/>
    </xf>
    <xf numFmtId="3" fontId="16" fillId="10" borderId="9" xfId="0" applyNumberFormat="1" applyFont="1" applyFill="1" applyBorder="1" applyAlignment="1">
      <alignment horizontal="center" vertical="center" wrapText="1"/>
    </xf>
    <xf numFmtId="0" fontId="12" fillId="0" borderId="0" xfId="0" applyFont="1" applyAlignment="1">
      <alignment horizontal="center" vertical="center" wrapText="1"/>
    </xf>
    <xf numFmtId="0" fontId="12" fillId="2" borderId="0" xfId="0" applyFont="1" applyFill="1" applyAlignment="1">
      <alignment vertical="center" wrapText="1"/>
    </xf>
    <xf numFmtId="3" fontId="12" fillId="0" borderId="0" xfId="0" applyNumberFormat="1" applyFont="1" applyAlignment="1">
      <alignment horizontal="center" vertical="center" wrapText="1"/>
    </xf>
    <xf numFmtId="0" fontId="20" fillId="2" borderId="0" xfId="0" applyFont="1" applyFill="1" applyAlignment="1">
      <alignment vertical="center" wrapText="1"/>
    </xf>
    <xf numFmtId="3" fontId="12" fillId="0" borderId="0" xfId="0" applyNumberFormat="1" applyFont="1"/>
    <xf numFmtId="0" fontId="18" fillId="0" borderId="0" xfId="4"/>
    <xf numFmtId="0" fontId="27" fillId="0" borderId="0" xfId="4" applyFont="1" applyAlignment="1">
      <alignment vertical="top" wrapText="1"/>
    </xf>
    <xf numFmtId="3" fontId="14" fillId="0" borderId="0" xfId="0" applyNumberFormat="1" applyFont="1" applyAlignment="1">
      <alignment horizontal="center" vertical="center" wrapText="1" readingOrder="2"/>
    </xf>
    <xf numFmtId="165" fontId="31" fillId="7" borderId="1" xfId="1" applyNumberFormat="1" applyFont="1" applyFill="1" applyBorder="1" applyAlignment="1" applyProtection="1">
      <alignment horizontal="center" vertical="center"/>
    </xf>
    <xf numFmtId="0" fontId="32" fillId="11" borderId="9" xfId="0" applyFont="1" applyFill="1" applyBorder="1" applyAlignment="1">
      <alignment horizontal="center" vertical="center" shrinkToFit="1"/>
    </xf>
    <xf numFmtId="0" fontId="17" fillId="0" borderId="1" xfId="0" applyFont="1" applyBorder="1" applyAlignment="1">
      <alignment horizontal="center" vertical="center" wrapText="1"/>
    </xf>
    <xf numFmtId="0" fontId="12" fillId="0" borderId="6" xfId="0" applyFont="1" applyBorder="1" applyAlignment="1">
      <alignment horizontal="center" vertical="center" shrinkToFit="1"/>
    </xf>
    <xf numFmtId="0" fontId="12" fillId="0" borderId="1" xfId="0" applyFont="1" applyBorder="1" applyAlignment="1">
      <alignment horizontal="center" vertical="center" shrinkToFit="1"/>
    </xf>
    <xf numFmtId="3" fontId="12" fillId="0" borderId="1" xfId="0" applyNumberFormat="1" applyFont="1" applyBorder="1" applyAlignment="1">
      <alignment horizontal="center" vertical="center" shrinkToFit="1"/>
    </xf>
    <xf numFmtId="49" fontId="12" fillId="0" borderId="1" xfId="0" applyNumberFormat="1" applyFont="1" applyBorder="1" applyAlignment="1">
      <alignment horizontal="center" vertical="center" shrinkToFit="1"/>
    </xf>
    <xf numFmtId="0" fontId="12" fillId="5" borderId="9" xfId="0" applyFont="1" applyFill="1" applyBorder="1" applyAlignment="1">
      <alignment horizontal="center" vertical="center" shrinkToFit="1"/>
    </xf>
    <xf numFmtId="0" fontId="45" fillId="0" borderId="1" xfId="0" applyFont="1" applyBorder="1" applyAlignment="1">
      <alignment horizontal="center" vertical="center" shrinkToFit="1"/>
    </xf>
    <xf numFmtId="3" fontId="45" fillId="0" borderId="1" xfId="0" applyNumberFormat="1" applyFont="1" applyBorder="1" applyAlignment="1">
      <alignment horizontal="center" vertical="center" shrinkToFit="1"/>
    </xf>
    <xf numFmtId="0" fontId="45" fillId="5" borderId="9" xfId="0" applyFont="1" applyFill="1" applyBorder="1" applyAlignment="1">
      <alignment horizontal="center" vertical="center" shrinkToFit="1"/>
    </xf>
    <xf numFmtId="3" fontId="45" fillId="9" borderId="9" xfId="0" applyNumberFormat="1" applyFont="1" applyFill="1" applyBorder="1" applyAlignment="1">
      <alignment horizontal="center" vertical="center" shrinkToFit="1"/>
    </xf>
    <xf numFmtId="0" fontId="11" fillId="0" borderId="1" xfId="0" applyFont="1" applyBorder="1" applyAlignment="1">
      <alignment horizontal="center" vertical="center" wrapText="1" readingOrder="2"/>
    </xf>
    <xf numFmtId="0" fontId="10" fillId="0" borderId="1" xfId="0" applyFont="1" applyBorder="1" applyAlignment="1">
      <alignment horizontal="center" vertical="center" wrapText="1"/>
    </xf>
    <xf numFmtId="3" fontId="45" fillId="15" borderId="9" xfId="0" applyNumberFormat="1" applyFont="1" applyFill="1" applyBorder="1" applyAlignment="1">
      <alignment horizontal="center" vertical="center" shrinkToFit="1"/>
    </xf>
    <xf numFmtId="0" fontId="44" fillId="16" borderId="7" xfId="0" applyFont="1" applyFill="1" applyBorder="1" applyAlignment="1">
      <alignment horizontal="center" vertical="center" wrapText="1"/>
    </xf>
    <xf numFmtId="3" fontId="49" fillId="16" borderId="7" xfId="0" applyNumberFormat="1" applyFont="1" applyFill="1" applyBorder="1" applyAlignment="1">
      <alignment horizontal="center" vertical="center" shrinkToFit="1"/>
    </xf>
    <xf numFmtId="3" fontId="49" fillId="16" borderId="10" xfId="0" applyNumberFormat="1" applyFont="1" applyFill="1" applyBorder="1" applyAlignment="1">
      <alignment horizontal="center" vertical="center" shrinkToFit="1"/>
    </xf>
    <xf numFmtId="0" fontId="52" fillId="16" borderId="7" xfId="0" applyFont="1" applyFill="1" applyBorder="1" applyAlignment="1">
      <alignment horizontal="center" vertical="center" wrapText="1"/>
    </xf>
    <xf numFmtId="0" fontId="55" fillId="16" borderId="1" xfId="0" applyFont="1" applyFill="1" applyBorder="1" applyAlignment="1">
      <alignment horizontal="center" vertical="center" wrapText="1"/>
    </xf>
    <xf numFmtId="0" fontId="55" fillId="16" borderId="1" xfId="0" applyFont="1" applyFill="1" applyBorder="1" applyAlignment="1">
      <alignment horizontal="center" vertical="center" wrapText="1" readingOrder="2"/>
    </xf>
    <xf numFmtId="3" fontId="55" fillId="16" borderId="1" xfId="0" applyNumberFormat="1" applyFont="1" applyFill="1" applyBorder="1" applyAlignment="1">
      <alignment horizontal="center" vertical="center" wrapText="1"/>
    </xf>
    <xf numFmtId="3" fontId="55" fillId="16" borderId="1" xfId="0" applyNumberFormat="1" applyFont="1" applyFill="1" applyBorder="1" applyAlignment="1">
      <alignment horizontal="center" vertical="center" wrapText="1" readingOrder="2"/>
    </xf>
    <xf numFmtId="3" fontId="56" fillId="16" borderId="1" xfId="0" applyNumberFormat="1" applyFont="1" applyFill="1" applyBorder="1" applyAlignment="1">
      <alignment horizontal="center" vertical="center" shrinkToFit="1"/>
    </xf>
    <xf numFmtId="171" fontId="53" fillId="16" borderId="1" xfId="0" applyNumberFormat="1" applyFont="1" applyFill="1" applyBorder="1" applyAlignment="1">
      <alignment horizontal="center" vertical="center" shrinkToFit="1" readingOrder="2"/>
    </xf>
    <xf numFmtId="3" fontId="53" fillId="16" borderId="1" xfId="1" applyNumberFormat="1" applyFont="1" applyFill="1" applyBorder="1" applyAlignment="1">
      <alignment horizontal="center" vertical="center" shrinkToFit="1" readingOrder="2"/>
    </xf>
    <xf numFmtId="0" fontId="56" fillId="16" borderId="1" xfId="0" applyFont="1" applyFill="1" applyBorder="1" applyAlignment="1">
      <alignment horizontal="center" vertical="center" shrinkToFit="1" readingOrder="2"/>
    </xf>
    <xf numFmtId="171" fontId="53" fillId="16" borderId="1" xfId="1" applyNumberFormat="1" applyFont="1" applyFill="1" applyBorder="1" applyAlignment="1">
      <alignment horizontal="center" vertical="center" shrinkToFit="1" readingOrder="2"/>
    </xf>
    <xf numFmtId="0" fontId="56" fillId="18" borderId="1" xfId="0" applyFont="1" applyFill="1" applyBorder="1" applyAlignment="1">
      <alignment horizontal="center" vertical="center" shrinkToFit="1" readingOrder="2"/>
    </xf>
    <xf numFmtId="3" fontId="56" fillId="18" borderId="1" xfId="0" applyNumberFormat="1" applyFont="1" applyFill="1" applyBorder="1" applyAlignment="1">
      <alignment horizontal="center" vertical="center" shrinkToFit="1" readingOrder="2"/>
    </xf>
    <xf numFmtId="3" fontId="56" fillId="16" borderId="1" xfId="0" applyNumberFormat="1" applyFont="1" applyFill="1" applyBorder="1" applyAlignment="1">
      <alignment horizontal="center" vertical="center" shrinkToFit="1" readingOrder="2"/>
    </xf>
    <xf numFmtId="0" fontId="15" fillId="13" borderId="1" xfId="0" applyFont="1" applyFill="1" applyBorder="1" applyAlignment="1">
      <alignment horizontal="center" vertical="center" wrapText="1"/>
    </xf>
    <xf numFmtId="0" fontId="15" fillId="13" borderId="1" xfId="0" applyFont="1" applyFill="1" applyBorder="1" applyAlignment="1">
      <alignment horizontal="center" vertical="center" wrapText="1" readingOrder="2"/>
    </xf>
    <xf numFmtId="0" fontId="14" fillId="13" borderId="1" xfId="0" applyFont="1" applyFill="1" applyBorder="1" applyAlignment="1">
      <alignment horizontal="center" vertical="center" shrinkToFit="1" readingOrder="2"/>
    </xf>
    <xf numFmtId="3" fontId="10" fillId="13" borderId="1" xfId="1" applyNumberFormat="1" applyFont="1" applyFill="1" applyBorder="1" applyAlignment="1">
      <alignment horizontal="center" vertical="center" shrinkToFit="1" readingOrder="2"/>
    </xf>
    <xf numFmtId="0" fontId="14" fillId="14" borderId="1" xfId="0" applyFont="1" applyFill="1" applyBorder="1" applyAlignment="1">
      <alignment horizontal="center" vertical="center" shrinkToFit="1" readingOrder="2"/>
    </xf>
    <xf numFmtId="0" fontId="16" fillId="13" borderId="1" xfId="0" applyFont="1" applyFill="1" applyBorder="1" applyAlignment="1">
      <alignment horizontal="center" vertical="center" wrapText="1"/>
    </xf>
    <xf numFmtId="3" fontId="16" fillId="13" borderId="1" xfId="0" applyNumberFormat="1" applyFont="1" applyFill="1" applyBorder="1" applyAlignment="1">
      <alignment horizontal="center" vertical="center" wrapText="1"/>
    </xf>
    <xf numFmtId="3" fontId="16" fillId="13" borderId="9" xfId="0" applyNumberFormat="1" applyFont="1" applyFill="1" applyBorder="1" applyAlignment="1">
      <alignment horizontal="center" vertical="center" wrapText="1"/>
    </xf>
    <xf numFmtId="3" fontId="44" fillId="16" borderId="10" xfId="0" applyNumberFormat="1" applyFont="1" applyFill="1" applyBorder="1" applyAlignment="1">
      <alignment horizontal="center" vertical="center" wrapText="1"/>
    </xf>
    <xf numFmtId="3" fontId="45" fillId="13" borderId="1" xfId="0" applyNumberFormat="1" applyFont="1" applyFill="1" applyBorder="1" applyAlignment="1">
      <alignment horizontal="center" vertical="center" shrinkToFit="1"/>
    </xf>
    <xf numFmtId="0" fontId="55" fillId="16" borderId="7" xfId="0" applyFont="1" applyFill="1" applyBorder="1" applyAlignment="1">
      <alignment horizontal="center" vertical="center" wrapText="1"/>
    </xf>
    <xf numFmtId="3" fontId="56" fillId="16" borderId="7" xfId="0" applyNumberFormat="1" applyFont="1" applyFill="1" applyBorder="1" applyAlignment="1">
      <alignment horizontal="center" vertical="center" shrinkToFit="1"/>
    </xf>
    <xf numFmtId="0" fontId="59" fillId="17" borderId="9" xfId="0" applyFont="1" applyFill="1" applyBorder="1" applyAlignment="1">
      <alignment horizontal="center" vertical="center" shrinkToFit="1"/>
    </xf>
    <xf numFmtId="0" fontId="21" fillId="13" borderId="1" xfId="0" applyFont="1" applyFill="1" applyBorder="1" applyAlignment="1">
      <alignment horizontal="center" vertical="center" wrapText="1"/>
    </xf>
    <xf numFmtId="3" fontId="16" fillId="13" borderId="1" xfId="0" applyNumberFormat="1" applyFont="1" applyFill="1" applyBorder="1" applyAlignment="1">
      <alignment horizontal="center" vertical="center" shrinkToFit="1"/>
    </xf>
    <xf numFmtId="0" fontId="32" fillId="15" borderId="9" xfId="0" applyFont="1" applyFill="1" applyBorder="1" applyAlignment="1">
      <alignment horizontal="center" vertical="center" shrinkToFit="1"/>
    </xf>
    <xf numFmtId="0" fontId="36" fillId="13" borderId="1" xfId="0" applyFont="1" applyFill="1" applyBorder="1" applyAlignment="1">
      <alignment horizontal="center" vertical="center" wrapText="1"/>
    </xf>
    <xf numFmtId="3" fontId="12" fillId="13" borderId="1" xfId="0" applyNumberFormat="1" applyFont="1" applyFill="1" applyBorder="1" applyAlignment="1">
      <alignment horizontal="center" vertical="center" shrinkToFit="1"/>
    </xf>
    <xf numFmtId="3" fontId="20" fillId="13" borderId="9" xfId="0" applyNumberFormat="1" applyFont="1" applyFill="1" applyBorder="1" applyAlignment="1">
      <alignment horizontal="center" vertical="center" shrinkToFit="1"/>
    </xf>
    <xf numFmtId="0" fontId="60" fillId="0" borderId="0" xfId="2" applyFont="1" applyAlignment="1">
      <alignment horizontal="right" vertical="center"/>
    </xf>
    <xf numFmtId="0" fontId="34" fillId="0" borderId="1" xfId="2" applyFont="1" applyBorder="1" applyAlignment="1">
      <alignment horizontal="center" vertical="center" wrapText="1" readingOrder="2"/>
    </xf>
    <xf numFmtId="0" fontId="4" fillId="0" borderId="7" xfId="2" applyFont="1" applyBorder="1" applyAlignment="1">
      <alignment horizontal="center" vertical="center" wrapText="1" readingOrder="2"/>
    </xf>
    <xf numFmtId="0" fontId="9" fillId="0" borderId="9" xfId="2" applyFont="1" applyBorder="1" applyAlignment="1">
      <alignment horizontal="right" vertical="center"/>
    </xf>
    <xf numFmtId="0" fontId="8" fillId="0" borderId="9" xfId="2" applyFont="1" applyBorder="1" applyAlignment="1">
      <alignment horizontal="center" vertical="center" wrapText="1" readingOrder="2"/>
    </xf>
    <xf numFmtId="0" fontId="34" fillId="0" borderId="7" xfId="2" applyFont="1" applyBorder="1" applyAlignment="1">
      <alignment horizontal="center" vertical="center" wrapText="1" readingOrder="2"/>
    </xf>
    <xf numFmtId="0" fontId="8" fillId="0" borderId="7" xfId="2" applyFont="1" applyBorder="1" applyAlignment="1">
      <alignment horizontal="center" vertical="center" wrapText="1" readingOrder="2"/>
    </xf>
    <xf numFmtId="0" fontId="8" fillId="0" borderId="10" xfId="2" applyFont="1" applyBorder="1" applyAlignment="1">
      <alignment horizontal="center" vertical="center" wrapText="1" readingOrder="2"/>
    </xf>
    <xf numFmtId="0" fontId="9" fillId="0" borderId="0" xfId="2" applyFont="1" applyAlignment="1">
      <alignment vertical="center"/>
    </xf>
    <xf numFmtId="0" fontId="8" fillId="0" borderId="6" xfId="2" applyFont="1" applyBorder="1" applyAlignment="1">
      <alignment horizontal="center" vertical="center" wrapText="1" readingOrder="2"/>
    </xf>
    <xf numFmtId="0" fontId="60" fillId="0" borderId="8" xfId="2" applyFont="1" applyBorder="1" applyAlignment="1">
      <alignment vertical="center"/>
    </xf>
    <xf numFmtId="0" fontId="6" fillId="0" borderId="6" xfId="2" applyFont="1" applyBorder="1" applyAlignment="1">
      <alignment horizontal="center" vertical="center" wrapText="1" readingOrder="2"/>
    </xf>
    <xf numFmtId="0" fontId="61" fillId="0" borderId="4" xfId="2" applyFont="1" applyBorder="1" applyAlignment="1">
      <alignment horizontal="right" vertical="center" wrapText="1" readingOrder="2"/>
    </xf>
    <xf numFmtId="1" fontId="6" fillId="0" borderId="6" xfId="2" applyNumberFormat="1" applyFont="1" applyBorder="1" applyAlignment="1">
      <alignment horizontal="center" vertical="center" wrapText="1" readingOrder="2"/>
    </xf>
    <xf numFmtId="1" fontId="41" fillId="0" borderId="6" xfId="2" applyNumberFormat="1" applyFont="1" applyBorder="1" applyAlignment="1">
      <alignment horizontal="center" vertical="center" wrapText="1" readingOrder="2"/>
    </xf>
    <xf numFmtId="3" fontId="47" fillId="16" borderId="7" xfId="0" applyNumberFormat="1" applyFont="1" applyFill="1" applyBorder="1" applyAlignment="1">
      <alignment horizontal="center" vertical="center" shrinkToFit="1"/>
    </xf>
    <xf numFmtId="3" fontId="42" fillId="16" borderId="10" xfId="0" applyNumberFormat="1" applyFont="1" applyFill="1" applyBorder="1" applyAlignment="1">
      <alignment horizontal="center" vertical="center" shrinkToFi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13" borderId="4" xfId="0" applyFont="1" applyFill="1" applyBorder="1" applyAlignment="1">
      <alignment horizontal="center" vertical="center" wrapText="1"/>
    </xf>
    <xf numFmtId="0" fontId="50" fillId="16" borderId="5" xfId="0" applyFont="1" applyFill="1" applyBorder="1" applyAlignment="1">
      <alignment horizontal="center" vertical="center" wrapText="1"/>
    </xf>
    <xf numFmtId="3" fontId="66" fillId="16" borderId="10" xfId="0" applyNumberFormat="1" applyFont="1" applyFill="1" applyBorder="1" applyAlignment="1">
      <alignment horizontal="center" vertical="center" shrinkToFit="1"/>
    </xf>
    <xf numFmtId="0" fontId="40" fillId="2" borderId="40" xfId="0" applyFont="1" applyFill="1" applyBorder="1" applyAlignment="1">
      <alignment horizontal="center" vertical="top" wrapText="1"/>
    </xf>
    <xf numFmtId="0" fontId="16" fillId="0" borderId="0" xfId="0" applyFont="1" applyAlignment="1">
      <alignment vertical="center" wrapText="1" readingOrder="2"/>
    </xf>
    <xf numFmtId="0" fontId="67" fillId="2" borderId="39" xfId="0" applyFont="1" applyFill="1" applyBorder="1" applyAlignment="1">
      <alignment horizontal="center" vertical="center" wrapText="1"/>
    </xf>
    <xf numFmtId="0" fontId="39" fillId="2" borderId="40" xfId="0" applyFont="1" applyFill="1" applyBorder="1" applyAlignment="1">
      <alignment horizontal="center" vertical="top" wrapText="1"/>
    </xf>
    <xf numFmtId="0" fontId="45" fillId="0" borderId="6" xfId="0" applyFont="1" applyBorder="1" applyAlignment="1">
      <alignment horizontal="center" vertical="center" wrapText="1"/>
    </xf>
    <xf numFmtId="0" fontId="45" fillId="0" borderId="1" xfId="0" applyFont="1" applyBorder="1" applyAlignment="1">
      <alignment horizontal="center" vertical="center" wrapText="1" readingOrder="2"/>
    </xf>
    <xf numFmtId="37" fontId="69" fillId="16" borderId="7" xfId="1" applyNumberFormat="1" applyFont="1" applyFill="1" applyBorder="1" applyAlignment="1">
      <alignment horizontal="center" vertical="center" wrapText="1" readingOrder="2"/>
    </xf>
    <xf numFmtId="2" fontId="68" fillId="0" borderId="1" xfId="2" applyNumberFormat="1" applyFont="1" applyBorder="1" applyAlignment="1">
      <alignment horizontal="center" vertical="center" wrapText="1" readingOrder="2"/>
    </xf>
    <xf numFmtId="37" fontId="16" fillId="0" borderId="0" xfId="0" applyNumberFormat="1" applyFont="1"/>
    <xf numFmtId="2" fontId="60" fillId="0" borderId="0" xfId="2" applyNumberFormat="1" applyFont="1" applyAlignment="1">
      <alignment vertical="center"/>
    </xf>
    <xf numFmtId="0" fontId="16" fillId="0" borderId="19" xfId="0" applyFont="1" applyBorder="1" applyAlignment="1">
      <alignment horizontal="center" vertical="center" wrapText="1"/>
    </xf>
    <xf numFmtId="3" fontId="16" fillId="0" borderId="0" xfId="0" applyNumberFormat="1" applyFont="1"/>
    <xf numFmtId="167" fontId="9" fillId="2" borderId="5"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6" fontId="9" fillId="2" borderId="7" xfId="0" applyNumberFormat="1"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8" borderId="1" xfId="0" applyFont="1" applyFill="1" applyBorder="1" applyAlignment="1">
      <alignment horizontal="center" vertical="center" wrapText="1"/>
    </xf>
    <xf numFmtId="3" fontId="9" fillId="8" borderId="1" xfId="0" applyNumberFormat="1"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1" fontId="12" fillId="2" borderId="0" xfId="0" applyNumberFormat="1" applyFont="1" applyFill="1" applyAlignment="1">
      <alignment horizontal="center" vertical="center" wrapText="1"/>
    </xf>
    <xf numFmtId="3" fontId="12" fillId="2" borderId="0" xfId="0" applyNumberFormat="1" applyFont="1" applyFill="1" applyAlignment="1">
      <alignment horizontal="center" vertical="center" wrapText="1"/>
    </xf>
    <xf numFmtId="0" fontId="12" fillId="2" borderId="1" xfId="0" applyFont="1" applyFill="1" applyBorder="1" applyAlignment="1">
      <alignment horizontal="center" vertical="center" wrapText="1"/>
    </xf>
    <xf numFmtId="3" fontId="30" fillId="8" borderId="1" xfId="0" applyNumberFormat="1" applyFont="1" applyFill="1" applyBorder="1" applyAlignment="1">
      <alignment horizontal="center" vertical="center" wrapText="1"/>
    </xf>
    <xf numFmtId="0" fontId="26" fillId="4" borderId="1" xfId="0" applyFont="1" applyFill="1" applyBorder="1" applyAlignment="1">
      <alignment horizontal="center" vertical="center" wrapText="1"/>
    </xf>
    <xf numFmtId="3" fontId="26" fillId="4" borderId="1" xfId="0" applyNumberFormat="1" applyFont="1" applyFill="1" applyBorder="1" applyAlignment="1">
      <alignment horizontal="center" vertical="center" wrapText="1"/>
    </xf>
    <xf numFmtId="3" fontId="30" fillId="0" borderId="1" xfId="0" applyNumberFormat="1" applyFont="1" applyBorder="1" applyAlignment="1">
      <alignment horizontal="center" vertical="center"/>
    </xf>
    <xf numFmtId="0" fontId="12" fillId="2" borderId="4"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67" fillId="2" borderId="27" xfId="0" applyFont="1" applyFill="1" applyBorder="1" applyAlignment="1">
      <alignment horizontal="center" vertical="center" wrapText="1"/>
    </xf>
    <xf numFmtId="0" fontId="67" fillId="2" borderId="16" xfId="0" applyFont="1" applyFill="1" applyBorder="1" applyAlignment="1">
      <alignment horizontal="center" vertical="center" wrapText="1"/>
    </xf>
    <xf numFmtId="0" fontId="12" fillId="2" borderId="37" xfId="0" applyFont="1" applyFill="1" applyBorder="1" applyAlignment="1">
      <alignment horizontal="center" vertical="center" wrapText="1"/>
    </xf>
    <xf numFmtId="0" fontId="29" fillId="2" borderId="14" xfId="0" applyFont="1" applyFill="1" applyBorder="1" applyAlignment="1">
      <alignment horizontal="center" vertical="top" wrapText="1"/>
    </xf>
    <xf numFmtId="0" fontId="40" fillId="2" borderId="14" xfId="0" applyFont="1" applyFill="1" applyBorder="1" applyAlignment="1">
      <alignment horizontal="center" vertical="top" wrapText="1"/>
    </xf>
    <xf numFmtId="0" fontId="29" fillId="2" borderId="38" xfId="0" applyFont="1" applyFill="1" applyBorder="1" applyAlignment="1">
      <alignment horizontal="center" vertical="top" wrapText="1"/>
    </xf>
    <xf numFmtId="0" fontId="12" fillId="2" borderId="0" xfId="0" applyFont="1" applyFill="1" applyAlignment="1">
      <alignment horizontal="center" vertical="top" wrapText="1"/>
    </xf>
    <xf numFmtId="0" fontId="26" fillId="4" borderId="3" xfId="0" applyFont="1" applyFill="1" applyBorder="1" applyAlignment="1">
      <alignment horizontal="center" vertical="center" wrapText="1"/>
    </xf>
    <xf numFmtId="3" fontId="26" fillId="4" borderId="4" xfId="0" applyNumberFormat="1" applyFont="1" applyFill="1" applyBorder="1" applyAlignment="1">
      <alignment horizontal="center" vertical="center" wrapText="1"/>
    </xf>
    <xf numFmtId="3" fontId="50" fillId="16" borderId="7" xfId="0" applyNumberFormat="1" applyFont="1" applyFill="1" applyBorder="1" applyAlignment="1" applyProtection="1">
      <alignment horizontal="center" vertical="center" wrapText="1"/>
      <protection locked="0"/>
    </xf>
    <xf numFmtId="0" fontId="41" fillId="0" borderId="0" xfId="7" applyFont="1">
      <alignment vertical="top"/>
    </xf>
    <xf numFmtId="0" fontId="34" fillId="0" borderId="15" xfId="7" applyFont="1" applyBorder="1" applyAlignment="1">
      <alignment horizontal="right" vertical="center"/>
    </xf>
    <xf numFmtId="0" fontId="38" fillId="13" borderId="1" xfId="7" applyFont="1" applyFill="1" applyBorder="1" applyAlignment="1">
      <alignment horizontal="center" vertical="center"/>
    </xf>
    <xf numFmtId="0" fontId="34" fillId="0" borderId="30" xfId="7" applyFont="1" applyBorder="1" applyAlignment="1">
      <alignment horizontal="center" vertical="center"/>
    </xf>
    <xf numFmtId="0" fontId="23" fillId="13" borderId="1" xfId="7" applyFont="1" applyFill="1" applyBorder="1" applyAlignment="1">
      <alignment horizontal="center" vertical="center" wrapText="1"/>
    </xf>
    <xf numFmtId="0" fontId="57" fillId="16" borderId="1" xfId="7" applyFont="1" applyFill="1" applyBorder="1" applyAlignment="1">
      <alignment horizontal="center" vertical="center" wrapText="1"/>
    </xf>
    <xf numFmtId="0" fontId="57" fillId="16" borderId="7" xfId="7" applyFont="1" applyFill="1" applyBorder="1" applyAlignment="1">
      <alignment horizontal="center" vertical="center" wrapText="1"/>
    </xf>
    <xf numFmtId="0" fontId="38" fillId="0" borderId="31" xfId="7" applyFont="1" applyBorder="1" applyAlignment="1">
      <alignment horizontal="center" vertical="center"/>
    </xf>
    <xf numFmtId="0" fontId="38" fillId="0" borderId="29" xfId="7" applyFont="1" applyBorder="1" applyAlignment="1">
      <alignment horizontal="center" vertical="center"/>
    </xf>
    <xf numFmtId="0" fontId="19" fillId="13" borderId="29" xfId="7" applyFont="1" applyFill="1" applyBorder="1" applyAlignment="1">
      <alignment horizontal="center" vertical="center" wrapText="1"/>
    </xf>
    <xf numFmtId="0" fontId="58" fillId="16" borderId="29" xfId="7" applyFont="1" applyFill="1" applyBorder="1" applyAlignment="1">
      <alignment horizontal="center" vertical="center" wrapText="1"/>
    </xf>
    <xf numFmtId="0" fontId="58" fillId="16" borderId="33" xfId="7" applyFont="1" applyFill="1" applyBorder="1" applyAlignment="1">
      <alignment horizontal="center" vertical="center" wrapText="1"/>
    </xf>
    <xf numFmtId="0" fontId="9" fillId="12" borderId="31" xfId="7" applyFont="1" applyFill="1" applyBorder="1" applyAlignment="1">
      <alignment horizontal="center" vertical="center"/>
    </xf>
    <xf numFmtId="0" fontId="9" fillId="12" borderId="29" xfId="7" applyFont="1" applyFill="1" applyBorder="1" applyAlignment="1">
      <alignment horizontal="center" vertical="center" wrapText="1" shrinkToFit="1"/>
    </xf>
    <xf numFmtId="168" fontId="26" fillId="19" borderId="29" xfId="8" applyNumberFormat="1" applyFont="1" applyFill="1" applyBorder="1" applyAlignment="1" applyProtection="1">
      <alignment horizontal="center" vertical="center"/>
    </xf>
    <xf numFmtId="0" fontId="9" fillId="0" borderId="31" xfId="7" applyFont="1" applyBorder="1" applyAlignment="1">
      <alignment horizontal="center" vertical="center"/>
    </xf>
    <xf numFmtId="0" fontId="9" fillId="0" borderId="29" xfId="7" applyFont="1" applyBorder="1" applyAlignment="1">
      <alignment horizontal="center" vertical="center" wrapText="1" shrinkToFit="1"/>
    </xf>
    <xf numFmtId="168" fontId="26" fillId="13" borderId="29" xfId="8" applyNumberFormat="1" applyFont="1" applyFill="1" applyBorder="1" applyAlignment="1" applyProtection="1">
      <alignment horizontal="center" vertical="center"/>
    </xf>
    <xf numFmtId="10" fontId="26" fillId="19" borderId="29" xfId="8" applyNumberFormat="1" applyFont="1" applyFill="1" applyBorder="1" applyAlignment="1" applyProtection="1">
      <alignment horizontal="center" vertical="center"/>
    </xf>
    <xf numFmtId="10" fontId="26" fillId="13" borderId="29" xfId="8" applyNumberFormat="1" applyFont="1" applyFill="1" applyBorder="1" applyAlignment="1" applyProtection="1">
      <alignment horizontal="center" vertical="center"/>
    </xf>
    <xf numFmtId="0" fontId="9" fillId="0" borderId="29" xfId="0" applyFont="1" applyBorder="1" applyAlignment="1">
      <alignment horizontal="center" vertical="center"/>
    </xf>
    <xf numFmtId="169" fontId="26" fillId="13" borderId="29" xfId="0" applyNumberFormat="1" applyFont="1" applyFill="1" applyBorder="1" applyAlignment="1">
      <alignment horizontal="center" vertical="center" readingOrder="1"/>
    </xf>
    <xf numFmtId="169" fontId="54" fillId="16" borderId="29" xfId="0" applyNumberFormat="1" applyFont="1" applyFill="1" applyBorder="1" applyAlignment="1">
      <alignment horizontal="center" vertical="center" readingOrder="1"/>
    </xf>
    <xf numFmtId="169" fontId="54" fillId="16" borderId="33" xfId="0" applyNumberFormat="1" applyFont="1" applyFill="1" applyBorder="1" applyAlignment="1">
      <alignment horizontal="center" vertical="center" readingOrder="1"/>
    </xf>
    <xf numFmtId="0" fontId="9" fillId="12" borderId="34" xfId="7" applyFont="1" applyFill="1" applyBorder="1" applyAlignment="1">
      <alignment horizontal="center" vertical="center"/>
    </xf>
    <xf numFmtId="0" fontId="9" fillId="12" borderId="24" xfId="7" applyFont="1" applyFill="1" applyBorder="1" applyAlignment="1">
      <alignment horizontal="center" vertical="center" wrapText="1" shrinkToFit="1"/>
    </xf>
    <xf numFmtId="170" fontId="26" fillId="19" borderId="24" xfId="0" applyNumberFormat="1" applyFont="1" applyFill="1" applyBorder="1" applyAlignment="1">
      <alignment horizontal="center" vertical="center" readingOrder="1"/>
    </xf>
    <xf numFmtId="0" fontId="38" fillId="0" borderId="35" xfId="7" applyFont="1" applyBorder="1" applyAlignment="1">
      <alignment vertical="center"/>
    </xf>
    <xf numFmtId="0" fontId="8" fillId="0" borderId="36" xfId="7" applyFont="1" applyBorder="1" applyAlignment="1">
      <alignment horizontal="right" vertical="top"/>
    </xf>
    <xf numFmtId="171" fontId="26" fillId="13" borderId="9" xfId="7" applyNumberFormat="1" applyFont="1" applyFill="1" applyBorder="1" applyAlignment="1">
      <alignment horizontal="center" vertical="center" readingOrder="1"/>
    </xf>
    <xf numFmtId="171" fontId="54" fillId="16" borderId="9" xfId="7" applyNumberFormat="1" applyFont="1" applyFill="1" applyBorder="1" applyAlignment="1">
      <alignment horizontal="center" vertical="center" readingOrder="1"/>
    </xf>
    <xf numFmtId="171" fontId="54" fillId="16" borderId="10" xfId="7" applyNumberFormat="1" applyFont="1" applyFill="1" applyBorder="1" applyAlignment="1">
      <alignment horizontal="center" vertical="center" readingOrder="1"/>
    </xf>
    <xf numFmtId="3" fontId="41" fillId="0" borderId="0" xfId="7" applyNumberFormat="1" applyFont="1">
      <alignment vertical="top"/>
    </xf>
    <xf numFmtId="0" fontId="41" fillId="0" borderId="0" xfId="7" applyFont="1" applyAlignment="1">
      <alignment horizontal="center" vertical="top"/>
    </xf>
    <xf numFmtId="172" fontId="41" fillId="0" borderId="0" xfId="7" applyNumberFormat="1" applyFont="1">
      <alignment vertical="top"/>
    </xf>
    <xf numFmtId="168" fontId="39" fillId="16" borderId="29" xfId="8" applyNumberFormat="1" applyFont="1" applyFill="1" applyBorder="1" applyAlignment="1" applyProtection="1">
      <alignment horizontal="center" vertical="center"/>
      <protection locked="0"/>
    </xf>
    <xf numFmtId="168" fontId="39" fillId="16" borderId="33" xfId="8" applyNumberFormat="1" applyFont="1" applyFill="1" applyBorder="1" applyAlignment="1" applyProtection="1">
      <alignment horizontal="center" vertical="center"/>
      <protection locked="0"/>
    </xf>
    <xf numFmtId="10" fontId="39" fillId="16" borderId="29" xfId="8" applyNumberFormat="1" applyFont="1" applyFill="1" applyBorder="1" applyAlignment="1" applyProtection="1">
      <alignment horizontal="center" vertical="center"/>
      <protection locked="0"/>
    </xf>
    <xf numFmtId="10" fontId="39" fillId="16" borderId="33" xfId="8" applyNumberFormat="1" applyFont="1" applyFill="1" applyBorder="1" applyAlignment="1" applyProtection="1">
      <alignment horizontal="center" vertical="center"/>
      <protection locked="0"/>
    </xf>
    <xf numFmtId="168" fontId="26" fillId="16" borderId="29" xfId="8" applyNumberFormat="1" applyFont="1" applyFill="1" applyBorder="1" applyAlignment="1" applyProtection="1">
      <alignment horizontal="center" vertical="center"/>
      <protection locked="0"/>
    </xf>
    <xf numFmtId="168" fontId="26" fillId="16" borderId="33" xfId="8" applyNumberFormat="1" applyFont="1" applyFill="1" applyBorder="1" applyAlignment="1" applyProtection="1">
      <alignment horizontal="center" vertical="center"/>
      <protection locked="0"/>
    </xf>
    <xf numFmtId="170" fontId="39" fillId="16" borderId="24" xfId="0" applyNumberFormat="1" applyFont="1" applyFill="1" applyBorder="1" applyAlignment="1" applyProtection="1">
      <alignment horizontal="center" vertical="center" readingOrder="1"/>
      <protection locked="0"/>
    </xf>
    <xf numFmtId="170" fontId="39" fillId="16" borderId="7" xfId="0" applyNumberFormat="1" applyFont="1" applyFill="1" applyBorder="1" applyAlignment="1" applyProtection="1">
      <alignment horizontal="center" vertical="center" readingOrder="1"/>
      <protection locked="0"/>
    </xf>
    <xf numFmtId="0" fontId="25" fillId="12" borderId="29" xfId="7" applyFont="1" applyFill="1" applyBorder="1" applyAlignment="1" applyProtection="1">
      <alignment horizontal="center" vertical="center" wrapText="1" shrinkToFit="1"/>
      <protection locked="0"/>
    </xf>
    <xf numFmtId="0" fontId="25" fillId="0" borderId="29" xfId="7" applyFont="1" applyBorder="1" applyAlignment="1" applyProtection="1">
      <alignment horizontal="center" vertical="center" wrapText="1" shrinkToFit="1"/>
      <protection locked="0"/>
    </xf>
    <xf numFmtId="165" fontId="12" fillId="0" borderId="0" xfId="1" applyNumberFormat="1" applyFont="1" applyAlignment="1">
      <alignment horizontal="center" vertical="center"/>
    </xf>
    <xf numFmtId="0" fontId="9" fillId="0" borderId="0" xfId="2" applyFont="1" applyAlignment="1">
      <alignment horizontal="center" vertical="center"/>
    </xf>
    <xf numFmtId="0" fontId="8" fillId="0" borderId="1" xfId="2" applyFont="1" applyBorder="1" applyAlignment="1">
      <alignment horizontal="center" vertical="center" wrapText="1" readingOrder="2"/>
    </xf>
    <xf numFmtId="0" fontId="4" fillId="0" borderId="1" xfId="2" applyFont="1" applyBorder="1" applyAlignment="1">
      <alignment horizontal="center" vertical="center" wrapText="1" readingOrder="2"/>
    </xf>
    <xf numFmtId="0" fontId="60" fillId="0" borderId="0" xfId="2" applyFont="1" applyAlignment="1">
      <alignment vertical="center"/>
    </xf>
    <xf numFmtId="0" fontId="45" fillId="0" borderId="42" xfId="0" applyFont="1" applyBorder="1" applyAlignment="1">
      <alignment horizontal="center" vertical="center" wrapText="1"/>
    </xf>
    <xf numFmtId="0" fontId="45" fillId="0" borderId="28" xfId="0" applyFont="1" applyBorder="1" applyAlignment="1">
      <alignment horizontal="center" vertical="center" wrapText="1" readingOrder="2"/>
    </xf>
    <xf numFmtId="37" fontId="69" fillId="16" borderId="33" xfId="1" applyNumberFormat="1" applyFont="1" applyFill="1" applyBorder="1" applyAlignment="1">
      <alignment horizontal="center" vertical="center" wrapText="1" readingOrder="2"/>
    </xf>
    <xf numFmtId="2" fontId="70" fillId="6" borderId="44" xfId="0" applyNumberFormat="1" applyFont="1" applyFill="1" applyBorder="1" applyAlignment="1">
      <alignment horizontal="center" vertical="center" wrapText="1"/>
    </xf>
    <xf numFmtId="37" fontId="71" fillId="16" borderId="45" xfId="1" applyNumberFormat="1" applyFont="1" applyFill="1" applyBorder="1" applyAlignment="1">
      <alignment horizontal="center" vertical="center" wrapText="1"/>
    </xf>
    <xf numFmtId="0" fontId="6" fillId="0" borderId="42" xfId="2" applyFont="1" applyBorder="1" applyAlignment="1">
      <alignment horizontal="center" vertical="center" wrapText="1" readingOrder="2"/>
    </xf>
    <xf numFmtId="0" fontId="74" fillId="2" borderId="4" xfId="0" applyFont="1" applyFill="1" applyBorder="1" applyAlignment="1">
      <alignment horizontal="center" vertical="center" wrapText="1"/>
    </xf>
    <xf numFmtId="167" fontId="74" fillId="2" borderId="5" xfId="0" applyNumberFormat="1" applyFont="1" applyFill="1" applyBorder="1" applyAlignment="1">
      <alignment horizontal="center" vertical="center" wrapText="1"/>
    </xf>
    <xf numFmtId="0" fontId="74" fillId="2" borderId="1" xfId="0" applyFont="1" applyFill="1" applyBorder="1" applyAlignment="1">
      <alignment horizontal="center" vertical="center" wrapText="1"/>
    </xf>
    <xf numFmtId="166" fontId="74" fillId="2" borderId="7" xfId="0" applyNumberFormat="1" applyFont="1" applyFill="1" applyBorder="1" applyAlignment="1">
      <alignment horizontal="center" vertical="center" wrapText="1"/>
    </xf>
    <xf numFmtId="3" fontId="74" fillId="8" borderId="1" xfId="0" applyNumberFormat="1" applyFont="1" applyFill="1" applyBorder="1" applyAlignment="1">
      <alignment horizontal="center" vertical="center" wrapText="1"/>
    </xf>
    <xf numFmtId="3" fontId="74" fillId="8" borderId="7" xfId="0" applyNumberFormat="1" applyFont="1" applyFill="1" applyBorder="1" applyAlignment="1">
      <alignment horizontal="center" vertical="center" wrapText="1"/>
    </xf>
    <xf numFmtId="0" fontId="11" fillId="5" borderId="27" xfId="0" applyFont="1" applyFill="1" applyBorder="1" applyAlignment="1">
      <alignment vertical="center" wrapText="1" readingOrder="2"/>
    </xf>
    <xf numFmtId="0" fontId="11" fillId="5" borderId="16" xfId="0" applyFont="1" applyFill="1" applyBorder="1" applyAlignment="1">
      <alignment vertical="center" wrapText="1" readingOrder="2"/>
    </xf>
    <xf numFmtId="0" fontId="23" fillId="5" borderId="12" xfId="0" applyFont="1" applyFill="1" applyBorder="1" applyAlignment="1">
      <alignment vertical="center" wrapText="1" readingOrder="2"/>
    </xf>
    <xf numFmtId="0" fontId="23" fillId="5" borderId="13" xfId="0" applyFont="1" applyFill="1" applyBorder="1" applyAlignment="1">
      <alignment vertical="center" wrapText="1" readingOrder="2"/>
    </xf>
    <xf numFmtId="0" fontId="50" fillId="16" borderId="41" xfId="0" applyFont="1" applyFill="1" applyBorder="1" applyAlignment="1">
      <alignment horizontal="center" vertical="center" wrapText="1"/>
    </xf>
    <xf numFmtId="3" fontId="48" fillId="16" borderId="41" xfId="0" applyNumberFormat="1" applyFont="1" applyFill="1" applyBorder="1" applyAlignment="1" applyProtection="1">
      <alignment horizontal="center" vertical="center" shrinkToFit="1"/>
      <protection locked="0"/>
    </xf>
    <xf numFmtId="3" fontId="45" fillId="17" borderId="36" xfId="0" applyNumberFormat="1" applyFont="1" applyFill="1" applyBorder="1" applyAlignment="1">
      <alignment horizontal="center" vertical="center" shrinkToFit="1"/>
    </xf>
    <xf numFmtId="0" fontId="16" fillId="13" borderId="7" xfId="0" applyFont="1" applyFill="1" applyBorder="1" applyAlignment="1">
      <alignment horizontal="center" vertical="center" wrapText="1"/>
    </xf>
    <xf numFmtId="3" fontId="45" fillId="13" borderId="7" xfId="0" applyNumberFormat="1" applyFont="1" applyFill="1" applyBorder="1" applyAlignment="1">
      <alignment horizontal="center" vertical="center" shrinkToFit="1"/>
    </xf>
    <xf numFmtId="3" fontId="45" fillId="13" borderId="10" xfId="0" applyNumberFormat="1" applyFont="1" applyFill="1" applyBorder="1" applyAlignment="1">
      <alignment horizontal="center" vertical="center" shrinkToFit="1"/>
    </xf>
    <xf numFmtId="0" fontId="20" fillId="0" borderId="12" xfId="0" applyFont="1" applyBorder="1" applyAlignment="1">
      <alignment vertical="center" wrapText="1" readingOrder="2"/>
    </xf>
    <xf numFmtId="0" fontId="20" fillId="0" borderId="13" xfId="0" applyFont="1" applyBorder="1" applyAlignment="1">
      <alignment vertical="center" wrapText="1" readingOrder="2"/>
    </xf>
    <xf numFmtId="0" fontId="55" fillId="16" borderId="41" xfId="0" applyFont="1" applyFill="1" applyBorder="1" applyAlignment="1">
      <alignment horizontal="center" vertical="center" wrapText="1"/>
    </xf>
    <xf numFmtId="3" fontId="56" fillId="16" borderId="41" xfId="0" applyNumberFormat="1" applyFont="1" applyFill="1" applyBorder="1" applyAlignment="1">
      <alignment horizontal="center" vertical="center" shrinkToFit="1"/>
    </xf>
    <xf numFmtId="0" fontId="59" fillId="17" borderId="36" xfId="0" applyFont="1" applyFill="1" applyBorder="1" applyAlignment="1">
      <alignment horizontal="center" vertical="center" shrinkToFit="1"/>
    </xf>
    <xf numFmtId="0" fontId="32" fillId="0" borderId="1" xfId="0" applyFont="1" applyBorder="1" applyAlignment="1">
      <alignment horizontal="center" vertical="center" wrapText="1"/>
    </xf>
    <xf numFmtId="0" fontId="32" fillId="5" borderId="1" xfId="0" applyFont="1" applyFill="1" applyBorder="1" applyAlignment="1">
      <alignment horizontal="center" vertical="center" wrapText="1"/>
    </xf>
    <xf numFmtId="0" fontId="32" fillId="11" borderId="1" xfId="0" applyFont="1" applyFill="1" applyBorder="1" applyAlignment="1">
      <alignment horizontal="center" vertical="center" wrapText="1"/>
    </xf>
    <xf numFmtId="0" fontId="32" fillId="15" borderId="1" xfId="0" applyFont="1" applyFill="1" applyBorder="1" applyAlignment="1">
      <alignment horizontal="center" vertical="center" shrinkToFit="1"/>
    </xf>
    <xf numFmtId="3" fontId="36" fillId="13" borderId="1" xfId="0" applyNumberFormat="1" applyFont="1" applyFill="1" applyBorder="1" applyAlignment="1">
      <alignment horizontal="center" vertical="center" shrinkToFit="1"/>
    </xf>
    <xf numFmtId="0" fontId="11" fillId="0" borderId="21" xfId="0" applyFont="1" applyBorder="1" applyAlignment="1">
      <alignment vertical="center" wrapText="1" readingOrder="2"/>
    </xf>
    <xf numFmtId="0" fontId="11" fillId="0" borderId="26" xfId="0" applyFont="1" applyBorder="1" applyAlignment="1">
      <alignment vertical="center" wrapText="1" readingOrder="2"/>
    </xf>
    <xf numFmtId="3" fontId="48" fillId="16" borderId="52" xfId="0" applyNumberFormat="1" applyFont="1" applyFill="1" applyBorder="1" applyAlignment="1" applyProtection="1">
      <alignment horizontal="center" vertical="center" shrinkToFit="1"/>
      <protection locked="0"/>
    </xf>
    <xf numFmtId="3" fontId="49" fillId="16" borderId="33" xfId="0" applyNumberFormat="1" applyFont="1" applyFill="1" applyBorder="1" applyAlignment="1">
      <alignment horizontal="center" vertical="center" shrinkToFit="1"/>
    </xf>
    <xf numFmtId="0" fontId="67" fillId="2" borderId="53" xfId="0" applyFont="1" applyFill="1" applyBorder="1" applyAlignment="1">
      <alignment horizontal="center" vertical="center" wrapText="1"/>
    </xf>
    <xf numFmtId="0" fontId="51" fillId="16" borderId="41" xfId="0" applyFont="1" applyFill="1" applyBorder="1" applyAlignment="1">
      <alignment horizontal="center" vertical="center" wrapText="1"/>
    </xf>
    <xf numFmtId="3" fontId="25" fillId="16" borderId="41" xfId="0" applyNumberFormat="1" applyFont="1" applyFill="1" applyBorder="1" applyAlignment="1" applyProtection="1">
      <alignment horizontal="center" vertical="center" shrinkToFit="1"/>
      <protection locked="0"/>
    </xf>
    <xf numFmtId="0" fontId="32" fillId="17" borderId="36" xfId="0" applyFont="1" applyFill="1" applyBorder="1" applyAlignment="1">
      <alignment horizontal="center" vertical="center" shrinkToFit="1"/>
    </xf>
    <xf numFmtId="0" fontId="36" fillId="13" borderId="7" xfId="0" applyFont="1" applyFill="1" applyBorder="1" applyAlignment="1">
      <alignment horizontal="center" vertical="center" wrapText="1"/>
    </xf>
    <xf numFmtId="3" fontId="12" fillId="13" borderId="7" xfId="0" applyNumberFormat="1" applyFont="1" applyFill="1" applyBorder="1" applyAlignment="1">
      <alignment horizontal="center" vertical="center" shrinkToFit="1"/>
    </xf>
    <xf numFmtId="3" fontId="20" fillId="13" borderId="10" xfId="0" applyNumberFormat="1" applyFont="1" applyFill="1" applyBorder="1" applyAlignment="1">
      <alignment horizontal="center" vertical="center" shrinkToFit="1"/>
    </xf>
    <xf numFmtId="0" fontId="12" fillId="8" borderId="28" xfId="0" applyFont="1" applyFill="1" applyBorder="1" applyAlignment="1">
      <alignment horizontal="center" vertical="center" wrapText="1"/>
    </xf>
    <xf numFmtId="3" fontId="9" fillId="8" borderId="28" xfId="0" applyNumberFormat="1" applyFont="1" applyFill="1" applyBorder="1" applyAlignment="1">
      <alignment horizontal="center" vertical="center" wrapText="1"/>
    </xf>
    <xf numFmtId="3" fontId="9" fillId="2" borderId="28" xfId="0" applyNumberFormat="1" applyFont="1" applyFill="1" applyBorder="1" applyAlignment="1">
      <alignment horizontal="center" vertical="center" wrapText="1"/>
    </xf>
    <xf numFmtId="3" fontId="74" fillId="8" borderId="28" xfId="0" applyNumberFormat="1" applyFont="1" applyFill="1" applyBorder="1" applyAlignment="1">
      <alignment horizontal="center" vertical="center" wrapText="1"/>
    </xf>
    <xf numFmtId="3" fontId="74" fillId="8" borderId="33" xfId="0" applyNumberFormat="1" applyFont="1" applyFill="1" applyBorder="1" applyAlignment="1">
      <alignment horizontal="center" vertical="center" wrapText="1"/>
    </xf>
    <xf numFmtId="3" fontId="56" fillId="16" borderId="52" xfId="0" applyNumberFormat="1" applyFont="1" applyFill="1" applyBorder="1" applyAlignment="1">
      <alignment horizontal="center" vertical="center" shrinkToFit="1"/>
    </xf>
    <xf numFmtId="3" fontId="56" fillId="16" borderId="28" xfId="0" applyNumberFormat="1" applyFont="1" applyFill="1" applyBorder="1" applyAlignment="1">
      <alignment horizontal="center" vertical="center" shrinkToFit="1"/>
    </xf>
    <xf numFmtId="3" fontId="56" fillId="16" borderId="33" xfId="0" applyNumberFormat="1" applyFont="1" applyFill="1" applyBorder="1" applyAlignment="1">
      <alignment horizontal="center" vertical="center" shrinkToFit="1"/>
    </xf>
    <xf numFmtId="3" fontId="0" fillId="0" borderId="0" xfId="0" applyNumberFormat="1"/>
    <xf numFmtId="0" fontId="24" fillId="0" borderId="40" xfId="0" applyFont="1" applyBorder="1" applyAlignment="1">
      <alignment horizontal="right" vertical="center" wrapText="1" readingOrder="2"/>
    </xf>
    <xf numFmtId="0" fontId="24" fillId="0" borderId="37" xfId="0" applyFont="1" applyBorder="1" applyAlignment="1">
      <alignment horizontal="justify" vertical="center" wrapText="1" readingOrder="2"/>
    </xf>
    <xf numFmtId="0" fontId="24" fillId="0" borderId="37" xfId="0" applyFont="1" applyBorder="1" applyAlignment="1">
      <alignment horizontal="right" vertical="center" wrapText="1" readingOrder="2"/>
    </xf>
    <xf numFmtId="0" fontId="24" fillId="0" borderId="15" xfId="0" applyFont="1" applyBorder="1" applyAlignment="1">
      <alignment horizontal="justify" vertical="center" wrapText="1" readingOrder="2"/>
    </xf>
    <xf numFmtId="0" fontId="24" fillId="0" borderId="17" xfId="0" applyFont="1" applyBorder="1" applyAlignment="1">
      <alignment horizontal="justify" vertical="center" wrapText="1" readingOrder="2"/>
    </xf>
    <xf numFmtId="0" fontId="24" fillId="0" borderId="40" xfId="0" applyFont="1" applyBorder="1" applyAlignment="1">
      <alignment horizontal="center" vertical="center" wrapText="1" readingOrder="2"/>
    </xf>
    <xf numFmtId="0" fontId="24" fillId="0" borderId="40" xfId="0" applyFont="1" applyBorder="1" applyAlignment="1">
      <alignment horizontal="justify" vertical="center" wrapText="1" readingOrder="2"/>
    </xf>
    <xf numFmtId="0" fontId="24" fillId="0" borderId="53" xfId="0" applyFont="1" applyBorder="1" applyAlignment="1">
      <alignment horizontal="justify" vertical="center" wrapText="1" readingOrder="2"/>
    </xf>
    <xf numFmtId="0" fontId="24" fillId="0" borderId="39" xfId="0" applyFont="1" applyBorder="1" applyAlignment="1">
      <alignment horizontal="justify" vertical="center" wrapText="1" readingOrder="2"/>
    </xf>
    <xf numFmtId="2" fontId="6" fillId="0" borderId="1" xfId="2" applyNumberFormat="1" applyFont="1" applyBorder="1" applyAlignment="1">
      <alignment horizontal="center" vertical="center" wrapText="1" readingOrder="2"/>
    </xf>
    <xf numFmtId="2" fontId="6" fillId="0" borderId="9" xfId="2" applyNumberFormat="1" applyFont="1" applyBorder="1" applyAlignment="1">
      <alignment horizontal="center" vertical="center" wrapText="1" readingOrder="2"/>
    </xf>
    <xf numFmtId="2" fontId="6" fillId="0" borderId="10" xfId="2" applyNumberFormat="1" applyFont="1" applyBorder="1" applyAlignment="1">
      <alignment horizontal="center" vertical="center" wrapText="1" readingOrder="2"/>
    </xf>
    <xf numFmtId="0" fontId="22" fillId="0" borderId="40" xfId="0" applyFont="1" applyBorder="1" applyAlignment="1">
      <alignment horizontal="center" vertical="center" wrapText="1" readingOrder="2"/>
    </xf>
    <xf numFmtId="0" fontId="22" fillId="0" borderId="37" xfId="0" applyFont="1" applyBorder="1" applyAlignment="1">
      <alignment horizontal="center" vertical="center" wrapText="1" readingOrder="2"/>
    </xf>
    <xf numFmtId="0" fontId="22" fillId="0" borderId="53" xfId="0" applyFont="1" applyBorder="1" applyAlignment="1">
      <alignment horizontal="center" vertical="center" wrapText="1" readingOrder="2"/>
    </xf>
    <xf numFmtId="0" fontId="22" fillId="0" borderId="15" xfId="0" applyFont="1" applyBorder="1" applyAlignment="1">
      <alignment horizontal="center" vertical="center" wrapText="1" readingOrder="2"/>
    </xf>
    <xf numFmtId="0" fontId="45" fillId="0" borderId="40" xfId="0" applyFont="1" applyBorder="1" applyAlignment="1">
      <alignment horizontal="center" vertical="center" wrapText="1" readingOrder="2"/>
    </xf>
    <xf numFmtId="0" fontId="45" fillId="0" borderId="37" xfId="0" applyFont="1" applyBorder="1" applyAlignment="1">
      <alignment horizontal="center" vertical="center" wrapText="1" readingOrder="2"/>
    </xf>
    <xf numFmtId="0" fontId="45" fillId="0" borderId="53" xfId="0" applyFont="1" applyBorder="1" applyAlignment="1">
      <alignment horizontal="center" vertical="center" wrapText="1" readingOrder="2"/>
    </xf>
    <xf numFmtId="0" fontId="45" fillId="0" borderId="39" xfId="0" applyFont="1" applyBorder="1" applyAlignment="1">
      <alignment horizontal="center" vertical="center" wrapText="1" readingOrder="2"/>
    </xf>
    <xf numFmtId="0" fontId="45" fillId="0" borderId="17" xfId="0" applyFont="1" applyBorder="1" applyAlignment="1">
      <alignment horizontal="center" vertical="center" wrapText="1" readingOrder="2"/>
    </xf>
    <xf numFmtId="0" fontId="6" fillId="0" borderId="9" xfId="2" applyFont="1" applyBorder="1" applyAlignment="1">
      <alignment horizontal="center" vertical="center" wrapText="1" readingOrder="2"/>
    </xf>
    <xf numFmtId="0" fontId="75" fillId="0" borderId="37" xfId="0" applyFont="1" applyBorder="1" applyAlignment="1">
      <alignment horizontal="center" vertical="center" wrapText="1" readingOrder="2"/>
    </xf>
    <xf numFmtId="0" fontId="6" fillId="0" borderId="1" xfId="2" applyFont="1" applyBorder="1" applyAlignment="1">
      <alignment horizontal="center" vertical="center" wrapText="1" readingOrder="2"/>
    </xf>
    <xf numFmtId="0" fontId="45" fillId="0" borderId="40" xfId="0" applyFont="1" applyBorder="1" applyAlignment="1">
      <alignment horizontal="right" vertical="center" wrapText="1" readingOrder="2"/>
    </xf>
    <xf numFmtId="0" fontId="45" fillId="0" borderId="37" xfId="0" applyFont="1" applyBorder="1" applyAlignment="1">
      <alignment horizontal="right" vertical="center" wrapText="1" readingOrder="2"/>
    </xf>
    <xf numFmtId="0" fontId="6" fillId="0" borderId="10" xfId="2" applyFont="1" applyBorder="1" applyAlignment="1">
      <alignment horizontal="center" vertical="center" wrapText="1" readingOrder="2"/>
    </xf>
    <xf numFmtId="0" fontId="45" fillId="0" borderId="53" xfId="0" applyFont="1" applyBorder="1" applyAlignment="1">
      <alignment horizontal="right" vertical="center" wrapText="1" readingOrder="2"/>
    </xf>
    <xf numFmtId="0" fontId="45" fillId="0" borderId="15" xfId="0" applyFont="1" applyBorder="1" applyAlignment="1">
      <alignment horizontal="right" vertical="center" wrapText="1" readingOrder="2"/>
    </xf>
    <xf numFmtId="0" fontId="76" fillId="0" borderId="40" xfId="0" applyFont="1" applyBorder="1" applyAlignment="1">
      <alignment horizontal="justify" vertical="center" wrapText="1" readingOrder="2"/>
    </xf>
    <xf numFmtId="0" fontId="76" fillId="0" borderId="40" xfId="0" applyFont="1" applyBorder="1" applyAlignment="1">
      <alignment horizontal="justify" vertical="center" readingOrder="2"/>
    </xf>
    <xf numFmtId="0" fontId="77" fillId="0" borderId="40" xfId="0" applyFont="1" applyBorder="1" applyAlignment="1">
      <alignment horizontal="right" vertical="center" wrapText="1" readingOrder="2"/>
    </xf>
    <xf numFmtId="0" fontId="77" fillId="0" borderId="37" xfId="0" applyFont="1" applyBorder="1" applyAlignment="1">
      <alignment horizontal="right" vertical="center" wrapText="1" readingOrder="2"/>
    </xf>
    <xf numFmtId="0" fontId="64" fillId="0" borderId="1" xfId="2" applyFont="1" applyBorder="1" applyAlignment="1">
      <alignment horizontal="center" vertical="center" wrapText="1" readingOrder="2"/>
    </xf>
    <xf numFmtId="0" fontId="64" fillId="0" borderId="9" xfId="2" applyFont="1" applyBorder="1" applyAlignment="1">
      <alignment horizontal="center" vertical="center" wrapText="1" readingOrder="2"/>
    </xf>
    <xf numFmtId="2" fontId="68" fillId="0" borderId="28" xfId="2" applyNumberFormat="1" applyFont="1" applyBorder="1" applyAlignment="1">
      <alignment horizontal="center" vertical="center" wrapText="1" readingOrder="2"/>
    </xf>
    <xf numFmtId="0" fontId="12" fillId="20" borderId="1" xfId="0" applyFont="1" applyFill="1" applyBorder="1" applyAlignment="1">
      <alignment horizontal="center" vertical="center" wrapText="1"/>
    </xf>
    <xf numFmtId="0" fontId="12" fillId="20" borderId="28" xfId="0" applyFont="1" applyFill="1" applyBorder="1" applyAlignment="1">
      <alignment horizontal="center" vertical="center" wrapText="1"/>
    </xf>
    <xf numFmtId="0" fontId="25" fillId="20" borderId="1" xfId="0" applyFont="1" applyFill="1" applyBorder="1" applyAlignment="1" applyProtection="1">
      <alignment horizontal="center" vertical="center" shrinkToFit="1"/>
      <protection locked="0"/>
    </xf>
    <xf numFmtId="0" fontId="12" fillId="20" borderId="1" xfId="0" applyFont="1" applyFill="1" applyBorder="1" applyAlignment="1">
      <alignment horizontal="center" vertical="center" shrinkToFit="1"/>
    </xf>
    <xf numFmtId="3" fontId="25" fillId="20" borderId="1" xfId="0" applyNumberFormat="1" applyFont="1" applyFill="1" applyBorder="1" applyAlignment="1" applyProtection="1">
      <alignment horizontal="center" vertical="center" shrinkToFit="1"/>
      <protection locked="0"/>
    </xf>
    <xf numFmtId="3" fontId="53" fillId="20" borderId="1" xfId="0" applyNumberFormat="1" applyFont="1" applyFill="1" applyBorder="1" applyAlignment="1">
      <alignment horizontal="center" vertical="center" shrinkToFit="1"/>
    </xf>
    <xf numFmtId="3" fontId="12" fillId="20" borderId="1" xfId="0" applyNumberFormat="1" applyFont="1" applyFill="1" applyBorder="1" applyAlignment="1">
      <alignment horizontal="center" vertical="center" shrinkToFit="1"/>
    </xf>
    <xf numFmtId="3" fontId="74" fillId="20" borderId="1" xfId="0" applyNumberFormat="1" applyFont="1" applyFill="1" applyBorder="1" applyAlignment="1">
      <alignment horizontal="center" vertical="center" wrapText="1"/>
    </xf>
    <xf numFmtId="3" fontId="53" fillId="20" borderId="7" xfId="0" applyNumberFormat="1" applyFont="1" applyFill="1" applyBorder="1" applyAlignment="1">
      <alignment horizontal="center" vertical="center" shrinkToFit="1"/>
    </xf>
    <xf numFmtId="0" fontId="25" fillId="20" borderId="28" xfId="0" applyFont="1" applyFill="1" applyBorder="1" applyAlignment="1" applyProtection="1">
      <alignment horizontal="center" vertical="center" shrinkToFit="1"/>
      <protection locked="0"/>
    </xf>
    <xf numFmtId="0" fontId="12" fillId="20" borderId="28" xfId="0" applyFont="1" applyFill="1" applyBorder="1" applyAlignment="1">
      <alignment horizontal="center" vertical="center" shrinkToFit="1"/>
    </xf>
    <xf numFmtId="3" fontId="25" fillId="20" borderId="28" xfId="0" applyNumberFormat="1" applyFont="1" applyFill="1" applyBorder="1" applyAlignment="1" applyProtection="1">
      <alignment horizontal="center" vertical="center" shrinkToFit="1"/>
      <protection locked="0"/>
    </xf>
    <xf numFmtId="3" fontId="53" fillId="20" borderId="28" xfId="0" applyNumberFormat="1" applyFont="1" applyFill="1" applyBorder="1" applyAlignment="1">
      <alignment horizontal="center" vertical="center" shrinkToFit="1"/>
    </xf>
    <xf numFmtId="3" fontId="12" fillId="20" borderId="28" xfId="0" applyNumberFormat="1" applyFont="1" applyFill="1" applyBorder="1" applyAlignment="1">
      <alignment horizontal="center" vertical="center" shrinkToFit="1"/>
    </xf>
    <xf numFmtId="3" fontId="74" fillId="20" borderId="28" xfId="0" applyNumberFormat="1" applyFont="1" applyFill="1" applyBorder="1" applyAlignment="1">
      <alignment horizontal="center" vertical="center" wrapText="1"/>
    </xf>
    <xf numFmtId="3" fontId="53" fillId="20" borderId="33" xfId="0" applyNumberFormat="1" applyFont="1" applyFill="1" applyBorder="1" applyAlignment="1">
      <alignment horizontal="center" vertical="center" shrinkToFit="1"/>
    </xf>
    <xf numFmtId="0" fontId="22" fillId="0" borderId="6" xfId="0" applyFont="1" applyBorder="1" applyAlignment="1">
      <alignment horizontal="center" vertical="center" wrapText="1"/>
    </xf>
    <xf numFmtId="1" fontId="6" fillId="0" borderId="42" xfId="2" applyNumberFormat="1" applyFont="1" applyBorder="1" applyAlignment="1">
      <alignment horizontal="center" vertical="center" wrapText="1" readingOrder="2"/>
    </xf>
    <xf numFmtId="0" fontId="22" fillId="0" borderId="1" xfId="0" applyFont="1" applyBorder="1" applyAlignment="1">
      <alignment horizontal="center" vertical="center" wrapText="1" readingOrder="2"/>
    </xf>
    <xf numFmtId="0" fontId="21" fillId="0" borderId="1" xfId="0" applyFont="1" applyBorder="1" applyAlignment="1">
      <alignment horizontal="center" vertical="center"/>
    </xf>
    <xf numFmtId="2" fontId="21" fillId="0" borderId="1" xfId="0" applyNumberFormat="1" applyFont="1" applyBorder="1" applyAlignment="1">
      <alignment horizontal="center" vertical="center"/>
    </xf>
    <xf numFmtId="0" fontId="21" fillId="0" borderId="7" xfId="0" applyFont="1" applyBorder="1" applyAlignment="1">
      <alignment horizontal="center" vertical="center"/>
    </xf>
    <xf numFmtId="2" fontId="21" fillId="0" borderId="7" xfId="0" applyNumberFormat="1" applyFont="1" applyBorder="1" applyAlignment="1">
      <alignment horizontal="center" vertical="center"/>
    </xf>
    <xf numFmtId="2" fontId="22" fillId="0" borderId="9" xfId="0" applyNumberFormat="1" applyFont="1" applyBorder="1" applyAlignment="1">
      <alignment horizontal="center" vertical="center"/>
    </xf>
    <xf numFmtId="0" fontId="21" fillId="0" borderId="9" xfId="0" applyFont="1" applyBorder="1" applyAlignment="1">
      <alignment horizontal="center" vertical="center"/>
    </xf>
    <xf numFmtId="0" fontId="21" fillId="0" borderId="10" xfId="0" applyFont="1" applyBorder="1" applyAlignment="1">
      <alignment horizontal="center" vertical="center"/>
    </xf>
    <xf numFmtId="3" fontId="16" fillId="0" borderId="1" xfId="0" applyNumberFormat="1" applyFont="1" applyFill="1" applyBorder="1" applyAlignment="1">
      <alignment horizontal="center" vertical="center" wrapText="1"/>
    </xf>
    <xf numFmtId="0" fontId="16" fillId="0" borderId="41" xfId="0" applyFont="1" applyFill="1" applyBorder="1" applyAlignment="1">
      <alignment horizontal="center" vertical="center" wrapText="1"/>
    </xf>
    <xf numFmtId="0" fontId="16" fillId="0" borderId="0" xfId="0" applyFont="1" applyFill="1" applyBorder="1"/>
    <xf numFmtId="0" fontId="12" fillId="0" borderId="0" xfId="0" applyFont="1" applyFill="1" applyBorder="1" applyAlignment="1">
      <alignment horizontal="center" vertical="center" wrapText="1"/>
    </xf>
    <xf numFmtId="3" fontId="12" fillId="0" borderId="0" xfId="0" applyNumberFormat="1" applyFont="1" applyFill="1" applyBorder="1" applyAlignment="1">
      <alignment horizontal="center" vertical="center" shrinkToFit="1"/>
    </xf>
    <xf numFmtId="0" fontId="12" fillId="0" borderId="0" xfId="0" applyFont="1" applyAlignment="1">
      <alignment horizontal="center" vertical="center" wrapText="1"/>
    </xf>
    <xf numFmtId="4" fontId="12" fillId="0" borderId="0" xfId="0" applyNumberFormat="1" applyFont="1"/>
    <xf numFmtId="0" fontId="37" fillId="0" borderId="0" xfId="4" applyFont="1" applyAlignment="1">
      <alignment horizontal="right" vertical="top" wrapText="1"/>
    </xf>
    <xf numFmtId="0" fontId="74" fillId="2" borderId="21" xfId="0" applyFont="1" applyFill="1" applyBorder="1" applyAlignment="1">
      <alignment horizontal="center" vertical="center" wrapText="1"/>
    </xf>
    <xf numFmtId="0" fontId="74" fillId="2" borderId="22"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74" fillId="2" borderId="18" xfId="0" applyFont="1" applyFill="1" applyBorder="1" applyAlignment="1">
      <alignment horizontal="center" vertical="center" wrapText="1"/>
    </xf>
    <xf numFmtId="0" fontId="74" fillId="2" borderId="19" xfId="0" applyFont="1" applyFill="1" applyBorder="1" applyAlignment="1">
      <alignment horizontal="center" vertical="center" wrapText="1"/>
    </xf>
    <xf numFmtId="0" fontId="74" fillId="2" borderId="4"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1" fontId="9" fillId="2" borderId="21" xfId="0" applyNumberFormat="1" applyFont="1" applyFill="1" applyBorder="1" applyAlignment="1">
      <alignment horizontal="center" vertical="center" wrapText="1"/>
    </xf>
    <xf numFmtId="1" fontId="9" fillId="2" borderId="22" xfId="0" applyNumberFormat="1" applyFont="1" applyFill="1" applyBorder="1" applyAlignment="1">
      <alignment horizontal="center" vertical="center" wrapText="1"/>
    </xf>
    <xf numFmtId="0" fontId="25" fillId="2" borderId="21" xfId="0" applyFont="1" applyFill="1" applyBorder="1" applyAlignment="1">
      <alignment horizontal="center" vertical="center" wrapText="1"/>
    </xf>
    <xf numFmtId="0" fontId="25" fillId="2" borderId="22" xfId="0" applyFont="1" applyFill="1" applyBorder="1" applyAlignment="1">
      <alignment horizontal="center" vertical="center" wrapText="1"/>
    </xf>
    <xf numFmtId="1" fontId="12" fillId="2" borderId="21" xfId="0" applyNumberFormat="1" applyFont="1" applyFill="1" applyBorder="1" applyAlignment="1">
      <alignment horizontal="center" vertical="center" wrapText="1"/>
    </xf>
    <xf numFmtId="1" fontId="12" fillId="2" borderId="22" xfId="0" applyNumberFormat="1"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21" fillId="0" borderId="0" xfId="0" applyFont="1" applyAlignment="1">
      <alignment horizontal="center" vertical="center" wrapText="1"/>
    </xf>
    <xf numFmtId="0" fontId="21" fillId="13" borderId="22" xfId="0" applyFont="1" applyFill="1" applyBorder="1" applyAlignment="1">
      <alignment horizontal="center" vertical="center" wrapText="1" readingOrder="2"/>
    </xf>
    <xf numFmtId="0" fontId="55" fillId="16" borderId="48" xfId="0" applyFont="1" applyFill="1" applyBorder="1" applyAlignment="1">
      <alignment horizontal="center" vertical="center" wrapText="1" readingOrder="2"/>
    </xf>
    <xf numFmtId="0" fontId="55" fillId="16" borderId="22" xfId="0" applyFont="1" applyFill="1" applyBorder="1" applyAlignment="1">
      <alignment horizontal="center" vertical="center" wrapText="1" readingOrder="2"/>
    </xf>
    <xf numFmtId="0" fontId="55" fillId="16" borderId="25" xfId="0" applyFont="1" applyFill="1" applyBorder="1" applyAlignment="1">
      <alignment horizontal="center" vertical="center" wrapText="1" readingOrder="2"/>
    </xf>
    <xf numFmtId="0" fontId="21" fillId="5" borderId="22"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0" fillId="0" borderId="49" xfId="0" applyFont="1" applyBorder="1" applyAlignment="1">
      <alignment horizontal="center" vertical="center" wrapText="1" readingOrder="2"/>
    </xf>
    <xf numFmtId="0" fontId="20" fillId="0" borderId="50" xfId="0" applyFont="1" applyBorder="1" applyAlignment="1">
      <alignment horizontal="center" vertical="center" wrapText="1" readingOrder="2"/>
    </xf>
    <xf numFmtId="0" fontId="20" fillId="0" borderId="36" xfId="0" applyFont="1" applyBorder="1" applyAlignment="1">
      <alignment horizontal="center" vertical="center" wrapText="1" readingOrder="2"/>
    </xf>
    <xf numFmtId="0" fontId="20" fillId="2" borderId="0" xfId="0" applyFont="1" applyFill="1" applyAlignment="1">
      <alignment horizontal="center" vertical="center" wrapText="1"/>
    </xf>
    <xf numFmtId="0" fontId="12" fillId="5" borderId="8" xfId="0" applyFont="1" applyFill="1" applyBorder="1" applyAlignment="1">
      <alignment horizontal="center" vertical="center" shrinkToFit="1"/>
    </xf>
    <xf numFmtId="0" fontId="12" fillId="5" borderId="9" xfId="0" applyFont="1" applyFill="1" applyBorder="1" applyAlignment="1">
      <alignment horizontal="center" vertical="center" shrinkToFit="1"/>
    </xf>
    <xf numFmtId="0" fontId="12" fillId="0" borderId="0" xfId="0" applyFont="1" applyAlignment="1">
      <alignment horizontal="right" vertical="center" wrapText="1" readingOrder="2"/>
    </xf>
    <xf numFmtId="0" fontId="12" fillId="0" borderId="0" xfId="0" applyFont="1" applyAlignment="1">
      <alignment horizontal="right" vertical="center" wrapText="1"/>
    </xf>
    <xf numFmtId="0" fontId="22" fillId="13" borderId="4" xfId="0" applyFont="1" applyFill="1" applyBorder="1" applyAlignment="1">
      <alignment horizontal="center" vertical="center" wrapText="1" readingOrder="2"/>
    </xf>
    <xf numFmtId="0" fontId="22" fillId="13" borderId="5" xfId="0" applyFont="1" applyFill="1" applyBorder="1" applyAlignment="1">
      <alignment horizontal="center" vertical="center" wrapText="1" readingOrder="2"/>
    </xf>
    <xf numFmtId="0" fontId="46" fillId="16" borderId="19" xfId="0" applyFont="1" applyFill="1" applyBorder="1" applyAlignment="1">
      <alignment horizontal="center" vertical="center" wrapText="1" readingOrder="2"/>
    </xf>
    <xf numFmtId="0" fontId="46" fillId="16" borderId="5" xfId="0" applyFont="1" applyFill="1" applyBorder="1" applyAlignment="1">
      <alignment horizontal="center" vertical="center" wrapText="1" readingOrder="2"/>
    </xf>
    <xf numFmtId="0" fontId="12" fillId="0" borderId="0" xfId="0" applyFont="1" applyAlignment="1">
      <alignment horizontal="center" vertical="center" wrapText="1"/>
    </xf>
    <xf numFmtId="0" fontId="36" fillId="0" borderId="4"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6" xfId="0" applyFont="1" applyBorder="1" applyAlignment="1">
      <alignment horizontal="center" vertical="center" wrapText="1"/>
    </xf>
    <xf numFmtId="0" fontId="11" fillId="5" borderId="11" xfId="0" applyFont="1" applyFill="1" applyBorder="1" applyAlignment="1">
      <alignment horizontal="center" vertical="center" wrapText="1" readingOrder="2"/>
    </xf>
    <xf numFmtId="0" fontId="11" fillId="5" borderId="12" xfId="0" applyFont="1" applyFill="1" applyBorder="1" applyAlignment="1">
      <alignment horizontal="center" vertical="center" wrapText="1" readingOrder="2"/>
    </xf>
    <xf numFmtId="0" fontId="11" fillId="5" borderId="13" xfId="0" applyFont="1" applyFill="1" applyBorder="1" applyAlignment="1">
      <alignment horizontal="center" vertical="center" wrapText="1" readingOrder="2"/>
    </xf>
    <xf numFmtId="0" fontId="20" fillId="0" borderId="14" xfId="0" applyFont="1" applyBorder="1" applyAlignment="1">
      <alignment horizontal="center" vertical="center" wrapText="1"/>
    </xf>
    <xf numFmtId="0" fontId="16" fillId="5" borderId="35" xfId="0" applyFont="1" applyFill="1" applyBorder="1" applyAlignment="1">
      <alignment horizontal="center" vertical="center" wrapText="1"/>
    </xf>
    <xf numFmtId="0" fontId="16" fillId="5" borderId="36" xfId="0" applyFont="1" applyFill="1" applyBorder="1" applyAlignment="1">
      <alignment horizontal="center" vertical="center" wrapText="1"/>
    </xf>
    <xf numFmtId="0" fontId="21" fillId="13" borderId="18" xfId="0" applyFont="1" applyFill="1" applyBorder="1" applyAlignment="1">
      <alignment horizontal="center" vertical="center" wrapText="1" readingOrder="2"/>
    </xf>
    <xf numFmtId="0" fontId="21" fillId="13" borderId="47" xfId="0" applyFont="1" applyFill="1" applyBorder="1" applyAlignment="1">
      <alignment horizontal="center" vertical="center" wrapText="1" readingOrder="2"/>
    </xf>
    <xf numFmtId="0" fontId="43" fillId="16" borderId="46" xfId="0" applyFont="1" applyFill="1" applyBorder="1" applyAlignment="1">
      <alignment horizontal="center" vertical="center" wrapText="1" readingOrder="2"/>
    </xf>
    <xf numFmtId="0" fontId="43" fillId="16" borderId="47" xfId="0" applyFont="1" applyFill="1" applyBorder="1" applyAlignment="1">
      <alignment horizontal="center" vertical="center" wrapText="1" readingOrder="2"/>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3" xfId="0" applyFont="1" applyBorder="1" applyAlignment="1">
      <alignment horizontal="center" vertical="center" wrapText="1"/>
    </xf>
    <xf numFmtId="0" fontId="23" fillId="5" borderId="11" xfId="0" applyFont="1" applyFill="1" applyBorder="1" applyAlignment="1">
      <alignment horizontal="center" vertical="center" wrapText="1" readingOrder="2"/>
    </xf>
    <xf numFmtId="0" fontId="23" fillId="5" borderId="12" xfId="0" applyFont="1" applyFill="1" applyBorder="1" applyAlignment="1">
      <alignment horizontal="center" vertical="center" wrapText="1" readingOrder="2"/>
    </xf>
    <xf numFmtId="0" fontId="23" fillId="5" borderId="13" xfId="0" applyFont="1" applyFill="1" applyBorder="1" applyAlignment="1">
      <alignment horizontal="center" vertical="center" wrapText="1" readingOrder="2"/>
    </xf>
    <xf numFmtId="0" fontId="16" fillId="3" borderId="8"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0" borderId="0" xfId="0" applyFont="1" applyAlignment="1">
      <alignment horizontal="right" vertical="center" wrapText="1" readingOrder="2"/>
    </xf>
    <xf numFmtId="0" fontId="21" fillId="0" borderId="14" xfId="0" applyFont="1" applyBorder="1" applyAlignment="1">
      <alignment horizontal="center" vertical="center" wrapText="1"/>
    </xf>
    <xf numFmtId="0" fontId="57" fillId="16" borderId="1" xfId="7" applyFont="1" applyFill="1" applyBorder="1" applyAlignment="1">
      <alignment horizontal="center" vertical="top"/>
    </xf>
    <xf numFmtId="0" fontId="57" fillId="16" borderId="7" xfId="7" applyFont="1" applyFill="1" applyBorder="1" applyAlignment="1">
      <alignment horizontal="center" vertical="top"/>
    </xf>
    <xf numFmtId="0" fontId="34" fillId="0" borderId="17" xfId="7" applyFont="1" applyBorder="1" applyAlignment="1">
      <alignment horizontal="center" vertical="center"/>
    </xf>
    <xf numFmtId="0" fontId="34" fillId="0" borderId="27" xfId="7" applyFont="1" applyBorder="1" applyAlignment="1">
      <alignment horizontal="center" vertical="center"/>
    </xf>
    <xf numFmtId="0" fontId="34" fillId="0" borderId="16" xfId="7" applyFont="1" applyBorder="1" applyAlignment="1">
      <alignment horizontal="center" vertical="center"/>
    </xf>
    <xf numFmtId="0" fontId="34" fillId="0" borderId="15" xfId="7" applyFont="1" applyBorder="1" applyAlignment="1">
      <alignment horizontal="right" vertical="center" wrapText="1"/>
    </xf>
    <xf numFmtId="0" fontId="34" fillId="0" borderId="0" xfId="7" applyFont="1" applyAlignment="1">
      <alignment horizontal="right" vertical="center" wrapText="1"/>
    </xf>
    <xf numFmtId="0" fontId="34" fillId="0" borderId="32" xfId="7" applyFont="1" applyBorder="1" applyAlignment="1">
      <alignment horizontal="right" vertical="center" wrapText="1"/>
    </xf>
    <xf numFmtId="0" fontId="20" fillId="0" borderId="0" xfId="0" applyFont="1" applyAlignment="1">
      <alignment horizontal="center" vertical="center" wrapText="1" readingOrder="2"/>
    </xf>
    <xf numFmtId="0" fontId="11" fillId="13" borderId="1" xfId="0" applyFont="1" applyFill="1" applyBorder="1" applyAlignment="1">
      <alignment horizontal="center" vertical="center" wrapText="1" readingOrder="2"/>
    </xf>
    <xf numFmtId="0" fontId="54" fillId="16" borderId="1" xfId="0" applyFont="1" applyFill="1" applyBorder="1" applyAlignment="1">
      <alignment horizontal="center" vertical="center" wrapText="1" readingOrder="2"/>
    </xf>
    <xf numFmtId="0" fontId="15" fillId="0" borderId="1" xfId="0" applyFont="1" applyBorder="1" applyAlignment="1">
      <alignment horizontal="center" vertical="center" wrapText="1" readingOrder="2"/>
    </xf>
    <xf numFmtId="0" fontId="10" fillId="0" borderId="1" xfId="0" applyFont="1" applyBorder="1" applyAlignment="1">
      <alignment horizontal="center" vertical="center" wrapText="1" readingOrder="2"/>
    </xf>
    <xf numFmtId="0" fontId="11" fillId="0" borderId="51" xfId="0" applyFont="1" applyBorder="1" applyAlignment="1">
      <alignment horizontal="center" vertical="center" wrapText="1" readingOrder="2"/>
    </xf>
    <xf numFmtId="0" fontId="11" fillId="0" borderId="46" xfId="0" applyFont="1" applyBorder="1" applyAlignment="1">
      <alignment horizontal="center" vertical="center" wrapText="1" readingOrder="2"/>
    </xf>
    <xf numFmtId="0" fontId="11" fillId="0" borderId="19" xfId="0" applyFont="1" applyBorder="1" applyAlignment="1">
      <alignment horizontal="center" vertical="center" wrapText="1" readingOrder="2"/>
    </xf>
    <xf numFmtId="0" fontId="23" fillId="6" borderId="43" xfId="0" applyFont="1" applyFill="1" applyBorder="1" applyAlignment="1">
      <alignment horizontal="center" vertical="center" wrapText="1"/>
    </xf>
    <xf numFmtId="0" fontId="23" fillId="6" borderId="44" xfId="0" applyFont="1" applyFill="1" applyBorder="1" applyAlignment="1">
      <alignment horizontal="center" vertical="center" wrapText="1"/>
    </xf>
    <xf numFmtId="0" fontId="37" fillId="0" borderId="11" xfId="0" applyFont="1" applyBorder="1" applyAlignment="1">
      <alignment horizontal="center" vertical="center" wrapText="1"/>
    </xf>
    <xf numFmtId="0" fontId="37" fillId="0" borderId="12" xfId="0" applyFont="1" applyBorder="1" applyAlignment="1">
      <alignment horizontal="center" vertical="center" wrapText="1"/>
    </xf>
    <xf numFmtId="0" fontId="37" fillId="0" borderId="13"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 xfId="0" applyFont="1" applyBorder="1" applyAlignment="1">
      <alignment horizontal="center" vertical="center" wrapText="1"/>
    </xf>
    <xf numFmtId="0" fontId="57" fillId="16" borderId="5" xfId="0" applyFont="1" applyFill="1" applyBorder="1" applyAlignment="1">
      <alignment horizontal="center" vertical="center" wrapText="1"/>
    </xf>
    <xf numFmtId="0" fontId="57" fillId="16" borderId="7" xfId="0" applyFont="1" applyFill="1" applyBorder="1" applyAlignment="1">
      <alignment horizontal="center" vertical="center" wrapText="1"/>
    </xf>
    <xf numFmtId="0" fontId="73" fillId="0" borderId="0" xfId="2" applyFont="1" applyAlignment="1">
      <alignment horizontal="center" vertical="center" wrapText="1"/>
    </xf>
    <xf numFmtId="0" fontId="60" fillId="0" borderId="0" xfId="2" applyFont="1" applyAlignment="1">
      <alignment vertical="center"/>
    </xf>
    <xf numFmtId="0" fontId="19" fillId="0" borderId="0" xfId="2" applyFont="1" applyAlignment="1">
      <alignment horizontal="center" vertical="center"/>
    </xf>
    <xf numFmtId="0" fontId="9" fillId="0" borderId="0" xfId="2" applyFont="1" applyAlignment="1">
      <alignment horizontal="center" vertical="center"/>
    </xf>
    <xf numFmtId="0" fontId="4" fillId="0" borderId="3" xfId="2" applyFont="1" applyBorder="1" applyAlignment="1">
      <alignment horizontal="center" vertical="center" wrapText="1" readingOrder="2"/>
    </xf>
    <xf numFmtId="0" fontId="4" fillId="0" borderId="6" xfId="2" applyFont="1" applyBorder="1" applyAlignment="1">
      <alignment horizontal="center" vertical="center" wrapText="1" readingOrder="2"/>
    </xf>
    <xf numFmtId="0" fontId="8" fillId="0" borderId="4" xfId="2" applyFont="1" applyBorder="1" applyAlignment="1">
      <alignment horizontal="center" vertical="center" wrapText="1" readingOrder="2"/>
    </xf>
    <xf numFmtId="0" fontId="8" fillId="0" borderId="1" xfId="2" applyFont="1" applyBorder="1" applyAlignment="1">
      <alignment horizontal="center" vertical="center" wrapText="1" readingOrder="2"/>
    </xf>
    <xf numFmtId="0" fontId="5" fillId="0" borderId="4" xfId="2" applyFont="1" applyBorder="1" applyAlignment="1">
      <alignment horizontal="center" vertical="center" wrapText="1" readingOrder="2"/>
    </xf>
    <xf numFmtId="0" fontId="5" fillId="0" borderId="1" xfId="2" applyFont="1" applyBorder="1" applyAlignment="1">
      <alignment horizontal="center" vertical="center" wrapText="1" readingOrder="2"/>
    </xf>
    <xf numFmtId="0" fontId="6" fillId="0" borderId="4" xfId="2" applyFont="1" applyBorder="1" applyAlignment="1">
      <alignment horizontal="center" vertical="center" wrapText="1" readingOrder="2"/>
    </xf>
    <xf numFmtId="0" fontId="6" fillId="0" borderId="5" xfId="2" applyFont="1" applyBorder="1" applyAlignment="1">
      <alignment horizontal="center" vertical="center" wrapText="1" readingOrder="2"/>
    </xf>
    <xf numFmtId="0" fontId="9" fillId="0" borderId="8" xfId="2" applyFont="1" applyBorder="1" applyAlignment="1">
      <alignment horizontal="center" vertical="center"/>
    </xf>
    <xf numFmtId="0" fontId="9" fillId="0" borderId="9" xfId="2" applyFont="1" applyBorder="1" applyAlignment="1">
      <alignment horizontal="center" vertical="center"/>
    </xf>
    <xf numFmtId="0" fontId="4" fillId="0" borderId="4" xfId="2" applyFont="1" applyBorder="1" applyAlignment="1">
      <alignment horizontal="center" vertical="center" wrapText="1" readingOrder="2"/>
    </xf>
    <xf numFmtId="0" fontId="4" fillId="0" borderId="1" xfId="2" applyFont="1" applyBorder="1" applyAlignment="1">
      <alignment horizontal="center" vertical="center" wrapText="1" readingOrder="2"/>
    </xf>
    <xf numFmtId="0" fontId="4" fillId="0" borderId="20" xfId="2" applyFont="1" applyBorder="1" applyAlignment="1">
      <alignment horizontal="center" vertical="center" wrapText="1" readingOrder="2"/>
    </xf>
    <xf numFmtId="0" fontId="4" fillId="0" borderId="23" xfId="2" applyFont="1" applyBorder="1" applyAlignment="1">
      <alignment horizontal="center" vertical="center" wrapText="1" readingOrder="2"/>
    </xf>
    <xf numFmtId="0" fontId="8" fillId="0" borderId="21" xfId="2" applyFont="1" applyBorder="1" applyAlignment="1">
      <alignment horizontal="center" vertical="center" wrapText="1" readingOrder="2"/>
    </xf>
    <xf numFmtId="0" fontId="8" fillId="0" borderId="22" xfId="2" applyFont="1" applyBorder="1" applyAlignment="1">
      <alignment horizontal="center" vertical="center" wrapText="1" readingOrder="2"/>
    </xf>
    <xf numFmtId="0" fontId="6" fillId="0" borderId="18" xfId="2" applyFont="1" applyBorder="1" applyAlignment="1">
      <alignment horizontal="center" vertical="center" wrapText="1" readingOrder="2"/>
    </xf>
    <xf numFmtId="0" fontId="6" fillId="0" borderId="46" xfId="2" applyFont="1" applyBorder="1" applyAlignment="1">
      <alignment horizontal="center" vertical="center" wrapText="1" readingOrder="2"/>
    </xf>
    <xf numFmtId="0" fontId="6" fillId="0" borderId="47" xfId="2" applyFont="1" applyBorder="1" applyAlignment="1">
      <alignment horizontal="center" vertical="center" wrapText="1" readingOrder="2"/>
    </xf>
    <xf numFmtId="0" fontId="65" fillId="0" borderId="3" xfId="2" applyFont="1" applyBorder="1" applyAlignment="1">
      <alignment horizontal="center" vertical="center" wrapText="1" readingOrder="2"/>
    </xf>
    <xf numFmtId="0" fontId="65" fillId="0" borderId="6" xfId="2" applyFont="1" applyBorder="1" applyAlignment="1">
      <alignment horizontal="center" vertical="center" wrapText="1" readingOrder="2"/>
    </xf>
    <xf numFmtId="0" fontId="62" fillId="0" borderId="4" xfId="2" applyFont="1" applyBorder="1" applyAlignment="1">
      <alignment horizontal="center" vertical="center" wrapText="1" readingOrder="2"/>
    </xf>
    <xf numFmtId="0" fontId="62" fillId="0" borderId="1" xfId="2" applyFont="1" applyBorder="1" applyAlignment="1">
      <alignment horizontal="center" vertical="center" wrapText="1" readingOrder="2"/>
    </xf>
    <xf numFmtId="0" fontId="62" fillId="0" borderId="5" xfId="2" applyFont="1" applyBorder="1" applyAlignment="1">
      <alignment horizontal="center" vertical="center" wrapText="1" readingOrder="2"/>
    </xf>
    <xf numFmtId="0" fontId="41" fillId="0" borderId="3" xfId="2" applyFont="1" applyBorder="1" applyAlignment="1">
      <alignment horizontal="center" vertical="center" wrapText="1" readingOrder="2"/>
    </xf>
    <xf numFmtId="0" fontId="41" fillId="0" borderId="6" xfId="2" applyFont="1" applyBorder="1" applyAlignment="1">
      <alignment horizontal="center" vertical="center" wrapText="1" readingOrder="2"/>
    </xf>
    <xf numFmtId="0" fontId="64" fillId="0" borderId="21" xfId="2" applyFont="1" applyBorder="1" applyAlignment="1">
      <alignment horizontal="center" vertical="center" wrapText="1" readingOrder="2"/>
    </xf>
    <xf numFmtId="0" fontId="64" fillId="0" borderId="22" xfId="2" applyFont="1" applyBorder="1" applyAlignment="1">
      <alignment horizontal="center" vertical="center" wrapText="1" readingOrder="2"/>
    </xf>
    <xf numFmtId="0" fontId="22" fillId="21" borderId="1" xfId="0" applyFont="1" applyFill="1" applyBorder="1" applyAlignment="1">
      <alignment horizontal="center" vertical="center" wrapText="1"/>
    </xf>
    <xf numFmtId="0" fontId="20" fillId="21" borderId="51" xfId="0" applyFont="1" applyFill="1" applyBorder="1" applyAlignment="1">
      <alignment horizontal="center"/>
    </xf>
    <xf numFmtId="0" fontId="20" fillId="21" borderId="46" xfId="0" applyFont="1" applyFill="1" applyBorder="1" applyAlignment="1">
      <alignment horizontal="center"/>
    </xf>
    <xf numFmtId="0" fontId="20" fillId="21" borderId="47" xfId="0" applyFont="1" applyFill="1" applyBorder="1" applyAlignment="1">
      <alignment horizontal="center"/>
    </xf>
    <xf numFmtId="2" fontId="22" fillId="0" borderId="8" xfId="0" applyNumberFormat="1" applyFont="1" applyBorder="1" applyAlignment="1">
      <alignment horizontal="center"/>
    </xf>
    <xf numFmtId="2" fontId="22" fillId="0" borderId="9" xfId="0" applyNumberFormat="1" applyFont="1" applyBorder="1" applyAlignment="1">
      <alignment horizontal="center"/>
    </xf>
    <xf numFmtId="0" fontId="22" fillId="21" borderId="7" xfId="0" applyFont="1" applyFill="1" applyBorder="1" applyAlignment="1">
      <alignment horizontal="center" vertical="center" wrapText="1"/>
    </xf>
    <xf numFmtId="0" fontId="22" fillId="21" borderId="6" xfId="0" applyFont="1" applyFill="1" applyBorder="1" applyAlignment="1">
      <alignment horizontal="center" vertical="center" wrapText="1"/>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0" fontId="0" fillId="0" borderId="2" xfId="0" applyBorder="1" applyAlignment="1">
      <alignment horizontal="center" vertical="center" wrapText="1"/>
    </xf>
  </cellXfs>
  <cellStyles count="9">
    <cellStyle name="Comma" xfId="1" builtinId="3"/>
    <cellStyle name="Comma 2" xfId="3" xr:uid="{00000000-0005-0000-0000-000001000000}"/>
    <cellStyle name="Normal" xfId="0" builtinId="0"/>
    <cellStyle name="Normal 2" xfId="2" xr:uid="{00000000-0005-0000-0000-000003000000}"/>
    <cellStyle name="Normal 3" xfId="4" xr:uid="{E1BDF18A-E0FB-4E42-8D44-2EC1DB0E1BB9}"/>
    <cellStyle name="Normal 4" xfId="5" xr:uid="{CC306815-0F57-499E-B231-E7663B203B01}"/>
    <cellStyle name="Normal 5" xfId="7" xr:uid="{F8514FD3-08A2-42BE-B2CF-0CD63D14480D}"/>
    <cellStyle name="Percent 2" xfId="6" xr:uid="{991F0E6D-2487-475B-9DF6-AD4AE52959DE}"/>
    <cellStyle name="Percent 3" xfId="8" xr:uid="{5E2F3224-4835-48A7-AE5C-E67D6E88F8E1}"/>
  </cellStyles>
  <dxfs count="27">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
      <fill>
        <patternFill>
          <bgColor theme="9" tint="0.79998168889431442"/>
        </patternFill>
      </fill>
    </dxf>
    <dxf>
      <fill>
        <patternFill>
          <bgColor theme="8" tint="0.59996337778862885"/>
        </patternFill>
      </fill>
    </dxf>
  </dxfs>
  <tableStyles count="0" defaultTableStyle="TableStyleMedium9"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813216</xdr:colOff>
      <xdr:row>1</xdr:row>
      <xdr:rowOff>95250</xdr:rowOff>
    </xdr:from>
    <xdr:to>
      <xdr:col>14</xdr:col>
      <xdr:colOff>428627</xdr:colOff>
      <xdr:row>2</xdr:row>
      <xdr:rowOff>0</xdr:rowOff>
    </xdr:to>
    <xdr:grpSp>
      <xdr:nvGrpSpPr>
        <xdr:cNvPr id="2" name="Group 19">
          <a:extLst>
            <a:ext uri="{FF2B5EF4-FFF2-40B4-BE49-F238E27FC236}">
              <a16:creationId xmlns:a16="http://schemas.microsoft.com/office/drawing/2014/main" id="{350356D8-2891-48FD-8D3A-B0F99B23F870}"/>
            </a:ext>
          </a:extLst>
        </xdr:cNvPr>
        <xdr:cNvGrpSpPr>
          <a:grpSpLocks/>
        </xdr:cNvGrpSpPr>
      </xdr:nvGrpSpPr>
      <xdr:grpSpPr bwMode="auto">
        <a:xfrm>
          <a:off x="11471394782" y="1108364"/>
          <a:ext cx="10820275" cy="571500"/>
          <a:chOff x="15534" y="16"/>
          <a:chExt cx="945" cy="110"/>
        </a:xfrm>
      </xdr:grpSpPr>
      <xdr:sp macro="" textlink="">
        <xdr:nvSpPr>
          <xdr:cNvPr id="3" name="Text Box 10">
            <a:extLst>
              <a:ext uri="{FF2B5EF4-FFF2-40B4-BE49-F238E27FC236}">
                <a16:creationId xmlns:a16="http://schemas.microsoft.com/office/drawing/2014/main" id="{C2B6F737-5228-AB55-7D7A-C4B86C0EDE4D}"/>
              </a:ext>
            </a:extLst>
          </xdr:cNvPr>
          <xdr:cNvSpPr txBox="1">
            <a:spLocks noChangeArrowheads="1"/>
          </xdr:cNvSpPr>
        </xdr:nvSpPr>
        <xdr:spPr bwMode="auto">
          <a:xfrm>
            <a:off x="15701" y="80"/>
            <a:ext cx="777" cy="46"/>
          </a:xfrm>
          <a:prstGeom prst="rect">
            <a:avLst/>
          </a:prstGeom>
          <a:solidFill>
            <a:srgbClr val="FFFFFF"/>
          </a:solidFill>
          <a:ln w="15875">
            <a:solidFill>
              <a:srgbClr val="000000"/>
            </a:solidFill>
            <a:miter lim="800000"/>
            <a:headEnd/>
            <a:tailEnd/>
          </a:ln>
        </xdr:spPr>
        <xdr:txBody>
          <a:bodyPr vertOverflow="clip" wrap="square" lIns="91440" tIns="45720" rIns="91440" bIns="45720" anchor="t" upright="1"/>
          <a:lstStyle/>
          <a:p>
            <a:pPr algn="ctr" rtl="1">
              <a:defRPr sz="1000"/>
            </a:pPr>
            <a:endParaRPr lang="fa-IR" sz="1200" b="0" i="0" strike="noStrike">
              <a:solidFill>
                <a:srgbClr val="000000"/>
              </a:solidFill>
              <a:latin typeface="Calibri"/>
            </a:endParaRPr>
          </a:p>
          <a:p>
            <a:pPr algn="ctr" rtl="0">
              <a:defRPr sz="1000"/>
            </a:pPr>
            <a:endParaRPr lang="fa-IR" sz="1200" b="0" i="0" strike="noStrike">
              <a:solidFill>
                <a:srgbClr val="000000"/>
              </a:solidFill>
              <a:latin typeface="Times New Roman"/>
              <a:cs typeface="Times New Roman"/>
            </a:endParaRPr>
          </a:p>
          <a:p>
            <a:pPr algn="ctr" rtl="0">
              <a:defRPr sz="1000"/>
            </a:pPr>
            <a:endParaRPr lang="fa-IR" sz="1200" b="0" i="0" strike="noStrike">
              <a:solidFill>
                <a:srgbClr val="000000"/>
              </a:solidFill>
              <a:latin typeface="Times New Roman"/>
              <a:cs typeface="Times New Roman"/>
            </a:endParaRPr>
          </a:p>
          <a:p>
            <a:pPr algn="ctr" rtl="0">
              <a:defRPr sz="1000"/>
            </a:pPr>
            <a:endParaRPr lang="fa-IR" sz="1200" b="0" i="0" strike="noStrike">
              <a:solidFill>
                <a:srgbClr val="000000"/>
              </a:solidFill>
              <a:latin typeface="Times New Roman"/>
              <a:cs typeface="Times New Roman"/>
            </a:endParaRPr>
          </a:p>
        </xdr:txBody>
      </xdr:sp>
      <xdr:sp macro="" textlink="">
        <xdr:nvSpPr>
          <xdr:cNvPr id="4" name="Text Box 11">
            <a:extLst>
              <a:ext uri="{FF2B5EF4-FFF2-40B4-BE49-F238E27FC236}">
                <a16:creationId xmlns:a16="http://schemas.microsoft.com/office/drawing/2014/main" id="{F87AE165-D824-A6B6-526A-D7EB33255160}"/>
              </a:ext>
            </a:extLst>
          </xdr:cNvPr>
          <xdr:cNvSpPr txBox="1">
            <a:spLocks noChangeArrowheads="1"/>
          </xdr:cNvSpPr>
        </xdr:nvSpPr>
        <xdr:spPr bwMode="auto">
          <a:xfrm>
            <a:off x="15534" y="16"/>
            <a:ext cx="168" cy="109"/>
          </a:xfrm>
          <a:prstGeom prst="rect">
            <a:avLst/>
          </a:prstGeom>
          <a:solidFill>
            <a:srgbClr val="FFFFFF"/>
          </a:solidFill>
          <a:ln w="15875">
            <a:solidFill>
              <a:srgbClr val="000000"/>
            </a:solidFill>
            <a:miter lim="800000"/>
            <a:headEnd/>
            <a:tailEnd/>
          </a:ln>
        </xdr:spPr>
        <xdr:txBody>
          <a:bodyPr vertOverflow="clip" wrap="square" lIns="91440" tIns="45720" rIns="91440" bIns="45720" anchor="t" upright="1"/>
          <a:lstStyle/>
          <a:p>
            <a:pPr algn="r" rtl="0">
              <a:lnSpc>
                <a:spcPts val="1300"/>
              </a:lnSpc>
              <a:defRPr sz="1000"/>
            </a:pPr>
            <a:r>
              <a:rPr lang="fa-IR" sz="900" b="0" i="0" strike="noStrike">
                <a:solidFill>
                  <a:srgbClr val="000000"/>
                </a:solidFill>
                <a:cs typeface="2  Zar"/>
              </a:rPr>
              <a:t>شماره سند :</a:t>
            </a:r>
          </a:p>
          <a:p>
            <a:pPr algn="r" rtl="0">
              <a:lnSpc>
                <a:spcPts val="1300"/>
              </a:lnSpc>
              <a:defRPr sz="1000"/>
            </a:pPr>
            <a:r>
              <a:rPr lang="fa-IR" sz="900" b="0" i="0" strike="noStrike">
                <a:solidFill>
                  <a:srgbClr val="000000"/>
                </a:solidFill>
                <a:cs typeface="2  Zar"/>
              </a:rPr>
              <a:t>تاریخ صدور :</a:t>
            </a:r>
          </a:p>
          <a:p>
            <a:pPr algn="r" rtl="0">
              <a:lnSpc>
                <a:spcPts val="1200"/>
              </a:lnSpc>
              <a:defRPr sz="1000"/>
            </a:pPr>
            <a:r>
              <a:rPr lang="fa-IR" sz="900" b="0" i="0" strike="noStrike">
                <a:solidFill>
                  <a:srgbClr val="000000"/>
                </a:solidFill>
                <a:cs typeface="2  Zar"/>
              </a:rPr>
              <a:t>شماره بازنگری :</a:t>
            </a:r>
          </a:p>
          <a:p>
            <a:pPr algn="r" rtl="0">
              <a:lnSpc>
                <a:spcPts val="1300"/>
              </a:lnSpc>
              <a:defRPr sz="1000"/>
            </a:pPr>
            <a:r>
              <a:rPr lang="fa-IR" sz="900" b="0" i="0" strike="noStrike">
                <a:solidFill>
                  <a:srgbClr val="000000"/>
                </a:solidFill>
                <a:cs typeface="2  Zar"/>
              </a:rPr>
              <a:t>تاریخ بازنگردی :</a:t>
            </a:r>
          </a:p>
          <a:p>
            <a:pPr algn="r" rtl="0">
              <a:lnSpc>
                <a:spcPts val="900"/>
              </a:lnSpc>
              <a:defRPr sz="1000"/>
            </a:pPr>
            <a:endParaRPr lang="fa-IR" sz="900" b="0" i="0" strike="noStrike">
              <a:solidFill>
                <a:srgbClr val="000000"/>
              </a:solidFill>
              <a:latin typeface="Times New Roman"/>
              <a:cs typeface="Times New Roman"/>
            </a:endParaRPr>
          </a:p>
          <a:p>
            <a:pPr algn="r" rtl="0">
              <a:lnSpc>
                <a:spcPts val="800"/>
              </a:lnSpc>
              <a:defRPr sz="1000"/>
            </a:pPr>
            <a:endParaRPr lang="fa-IR" sz="900" b="0" i="0" strike="noStrike">
              <a:solidFill>
                <a:srgbClr val="000000"/>
              </a:solidFill>
              <a:latin typeface="Times New Roman"/>
              <a:cs typeface="Times New Roman"/>
            </a:endParaRPr>
          </a:p>
        </xdr:txBody>
      </xdr:sp>
      <xdr:sp macro="" textlink="">
        <xdr:nvSpPr>
          <xdr:cNvPr id="5" name="Text Box 12">
            <a:extLst>
              <a:ext uri="{FF2B5EF4-FFF2-40B4-BE49-F238E27FC236}">
                <a16:creationId xmlns:a16="http://schemas.microsoft.com/office/drawing/2014/main" id="{ADAF2DCF-BA28-40E3-D84F-A8EDE1CB2C6B}"/>
              </a:ext>
            </a:extLst>
          </xdr:cNvPr>
          <xdr:cNvSpPr txBox="1">
            <a:spLocks noChangeArrowheads="1"/>
          </xdr:cNvSpPr>
        </xdr:nvSpPr>
        <xdr:spPr bwMode="auto">
          <a:xfrm>
            <a:off x="15702" y="16"/>
            <a:ext cx="777" cy="62"/>
          </a:xfrm>
          <a:prstGeom prst="rect">
            <a:avLst/>
          </a:prstGeom>
          <a:solidFill>
            <a:srgbClr val="FFFFFF"/>
          </a:solidFill>
          <a:ln w="15875">
            <a:solidFill>
              <a:srgbClr val="000000"/>
            </a:solidFill>
            <a:miter lim="800000"/>
            <a:headEnd/>
            <a:tailEnd/>
          </a:ln>
        </xdr:spPr>
        <xdr:txBody>
          <a:bodyPr vertOverflow="clip" wrap="square" lIns="91440" tIns="45720" rIns="91440" bIns="45720" anchor="t" upright="1"/>
          <a:lstStyle/>
          <a:p>
            <a:pPr algn="ctr" rtl="0">
              <a:lnSpc>
                <a:spcPts val="1900"/>
              </a:lnSpc>
              <a:defRPr sz="1000"/>
            </a:pPr>
            <a:r>
              <a:rPr lang="fa-IR" sz="1500" b="0" i="0" strike="noStrike">
                <a:solidFill>
                  <a:srgbClr val="000000"/>
                </a:solidFill>
                <a:cs typeface="B Nazanin"/>
              </a:rPr>
              <a:t>پیمان</a:t>
            </a:r>
            <a:endParaRPr lang="fa-IR" sz="1500" b="0" i="0" strike="noStrike">
              <a:solidFill>
                <a:srgbClr val="000000"/>
              </a:solidFill>
              <a:latin typeface="Times New Roman"/>
              <a:cs typeface="Times New Roman"/>
            </a:endParaRPr>
          </a:p>
          <a:p>
            <a:pPr algn="ctr" rtl="0">
              <a:lnSpc>
                <a:spcPts val="1300"/>
              </a:lnSpc>
              <a:defRPr sz="1000"/>
            </a:pPr>
            <a:endParaRPr lang="fa-IR" sz="1500" b="0" i="0" strike="noStrike">
              <a:solidFill>
                <a:srgbClr val="000000"/>
              </a:solidFill>
              <a:latin typeface="Times New Roman"/>
              <a:cs typeface="Times New Roman"/>
            </a:endParaRPr>
          </a:p>
        </xdr:txBody>
      </xdr:sp>
    </xdr:grpSp>
    <xdr:clientData/>
  </xdr:twoCellAnchor>
  <xdr:twoCellAnchor>
    <xdr:from>
      <xdr:col>1</xdr:col>
      <xdr:colOff>813216</xdr:colOff>
      <xdr:row>1</xdr:row>
      <xdr:rowOff>95250</xdr:rowOff>
    </xdr:from>
    <xdr:to>
      <xdr:col>14</xdr:col>
      <xdr:colOff>428627</xdr:colOff>
      <xdr:row>2</xdr:row>
      <xdr:rowOff>0</xdr:rowOff>
    </xdr:to>
    <xdr:grpSp>
      <xdr:nvGrpSpPr>
        <xdr:cNvPr id="6" name="Group 19">
          <a:extLst>
            <a:ext uri="{FF2B5EF4-FFF2-40B4-BE49-F238E27FC236}">
              <a16:creationId xmlns:a16="http://schemas.microsoft.com/office/drawing/2014/main" id="{C8E750D5-E20A-4440-BD37-85D54576FF2D}"/>
            </a:ext>
          </a:extLst>
        </xdr:cNvPr>
        <xdr:cNvGrpSpPr>
          <a:grpSpLocks/>
        </xdr:cNvGrpSpPr>
      </xdr:nvGrpSpPr>
      <xdr:grpSpPr bwMode="auto">
        <a:xfrm>
          <a:off x="11471394782" y="1108364"/>
          <a:ext cx="10820275" cy="571500"/>
          <a:chOff x="15534" y="16"/>
          <a:chExt cx="945" cy="110"/>
        </a:xfrm>
      </xdr:grpSpPr>
      <xdr:sp macro="" textlink="">
        <xdr:nvSpPr>
          <xdr:cNvPr id="7" name="Text Box 10">
            <a:extLst>
              <a:ext uri="{FF2B5EF4-FFF2-40B4-BE49-F238E27FC236}">
                <a16:creationId xmlns:a16="http://schemas.microsoft.com/office/drawing/2014/main" id="{35A36980-C067-07DE-1EFE-38D754E12AA2}"/>
              </a:ext>
            </a:extLst>
          </xdr:cNvPr>
          <xdr:cNvSpPr txBox="1">
            <a:spLocks noChangeArrowheads="1"/>
          </xdr:cNvSpPr>
        </xdr:nvSpPr>
        <xdr:spPr bwMode="auto">
          <a:xfrm>
            <a:off x="15701" y="80"/>
            <a:ext cx="777" cy="46"/>
          </a:xfrm>
          <a:prstGeom prst="rect">
            <a:avLst/>
          </a:prstGeom>
          <a:solidFill>
            <a:srgbClr val="FFFFFF"/>
          </a:solidFill>
          <a:ln w="15875">
            <a:solidFill>
              <a:srgbClr val="000000"/>
            </a:solidFill>
            <a:miter lim="800000"/>
            <a:headEnd/>
            <a:tailEnd/>
          </a:ln>
        </xdr:spPr>
        <xdr:txBody>
          <a:bodyPr vertOverflow="clip" wrap="square" lIns="91440" tIns="45720" rIns="91440" bIns="45720" anchor="t" upright="1"/>
          <a:lstStyle/>
          <a:p>
            <a:pPr algn="ctr" rtl="1">
              <a:defRPr sz="1000"/>
            </a:pPr>
            <a:endParaRPr lang="fa-IR" sz="1200" b="0" i="0" strike="noStrike">
              <a:solidFill>
                <a:srgbClr val="000000"/>
              </a:solidFill>
              <a:latin typeface="Calibri"/>
            </a:endParaRPr>
          </a:p>
          <a:p>
            <a:pPr algn="ctr" rtl="0">
              <a:defRPr sz="1000"/>
            </a:pPr>
            <a:endParaRPr lang="fa-IR" sz="1200" b="0" i="0" strike="noStrike">
              <a:solidFill>
                <a:srgbClr val="000000"/>
              </a:solidFill>
              <a:latin typeface="Times New Roman"/>
              <a:cs typeface="Times New Roman"/>
            </a:endParaRPr>
          </a:p>
          <a:p>
            <a:pPr algn="ctr" rtl="0">
              <a:defRPr sz="1000"/>
            </a:pPr>
            <a:endParaRPr lang="fa-IR" sz="1200" b="0" i="0" strike="noStrike">
              <a:solidFill>
                <a:srgbClr val="000000"/>
              </a:solidFill>
              <a:latin typeface="Times New Roman"/>
              <a:cs typeface="Times New Roman"/>
            </a:endParaRPr>
          </a:p>
          <a:p>
            <a:pPr algn="ctr" rtl="0">
              <a:defRPr sz="1000"/>
            </a:pPr>
            <a:endParaRPr lang="fa-IR" sz="1200" b="0" i="0" strike="noStrike">
              <a:solidFill>
                <a:srgbClr val="000000"/>
              </a:solidFill>
              <a:latin typeface="Times New Roman"/>
              <a:cs typeface="Times New Roman"/>
            </a:endParaRPr>
          </a:p>
        </xdr:txBody>
      </xdr:sp>
      <xdr:sp macro="" textlink="">
        <xdr:nvSpPr>
          <xdr:cNvPr id="8" name="Text Box 11">
            <a:extLst>
              <a:ext uri="{FF2B5EF4-FFF2-40B4-BE49-F238E27FC236}">
                <a16:creationId xmlns:a16="http://schemas.microsoft.com/office/drawing/2014/main" id="{275CFE8D-DA4C-6B14-3DBD-87D858328139}"/>
              </a:ext>
            </a:extLst>
          </xdr:cNvPr>
          <xdr:cNvSpPr txBox="1">
            <a:spLocks noChangeArrowheads="1"/>
          </xdr:cNvSpPr>
        </xdr:nvSpPr>
        <xdr:spPr bwMode="auto">
          <a:xfrm>
            <a:off x="15534" y="16"/>
            <a:ext cx="168" cy="109"/>
          </a:xfrm>
          <a:prstGeom prst="rect">
            <a:avLst/>
          </a:prstGeom>
          <a:solidFill>
            <a:srgbClr val="FFFFFF"/>
          </a:solidFill>
          <a:ln w="15875">
            <a:solidFill>
              <a:srgbClr val="000000"/>
            </a:solidFill>
            <a:miter lim="800000"/>
            <a:headEnd/>
            <a:tailEnd/>
          </a:ln>
        </xdr:spPr>
        <xdr:txBody>
          <a:bodyPr vertOverflow="clip" wrap="square" lIns="91440" tIns="45720" rIns="91440" bIns="45720" anchor="t" upright="1"/>
          <a:lstStyle/>
          <a:p>
            <a:pPr algn="r" rtl="0">
              <a:lnSpc>
                <a:spcPts val="1300"/>
              </a:lnSpc>
              <a:defRPr sz="1000"/>
            </a:pPr>
            <a:r>
              <a:rPr lang="fa-IR" sz="900" b="0" i="0" strike="noStrike">
                <a:solidFill>
                  <a:srgbClr val="000000"/>
                </a:solidFill>
                <a:cs typeface="2  Zar"/>
              </a:rPr>
              <a:t>شماره سند :</a:t>
            </a:r>
          </a:p>
          <a:p>
            <a:pPr algn="r" rtl="0">
              <a:lnSpc>
                <a:spcPts val="1300"/>
              </a:lnSpc>
              <a:defRPr sz="1000"/>
            </a:pPr>
            <a:r>
              <a:rPr lang="fa-IR" sz="900" b="0" i="0" strike="noStrike">
                <a:solidFill>
                  <a:srgbClr val="000000"/>
                </a:solidFill>
                <a:cs typeface="2  Zar"/>
              </a:rPr>
              <a:t>تاریخ صدور :</a:t>
            </a:r>
          </a:p>
          <a:p>
            <a:pPr algn="r" rtl="0">
              <a:lnSpc>
                <a:spcPts val="1200"/>
              </a:lnSpc>
              <a:defRPr sz="1000"/>
            </a:pPr>
            <a:r>
              <a:rPr lang="fa-IR" sz="900" b="0" i="0" strike="noStrike">
                <a:solidFill>
                  <a:srgbClr val="000000"/>
                </a:solidFill>
                <a:cs typeface="2  Zar"/>
              </a:rPr>
              <a:t>شماره بازنگری :</a:t>
            </a:r>
          </a:p>
          <a:p>
            <a:pPr algn="r" rtl="0">
              <a:lnSpc>
                <a:spcPts val="1300"/>
              </a:lnSpc>
              <a:defRPr sz="1000"/>
            </a:pPr>
            <a:r>
              <a:rPr lang="fa-IR" sz="900" b="0" i="0" strike="noStrike">
                <a:solidFill>
                  <a:srgbClr val="000000"/>
                </a:solidFill>
                <a:cs typeface="2  Zar"/>
              </a:rPr>
              <a:t>تاریخ بازنگردی :</a:t>
            </a:r>
          </a:p>
          <a:p>
            <a:pPr algn="r" rtl="0">
              <a:lnSpc>
                <a:spcPts val="900"/>
              </a:lnSpc>
              <a:defRPr sz="1000"/>
            </a:pPr>
            <a:endParaRPr lang="fa-IR" sz="900" b="0" i="0" strike="noStrike">
              <a:solidFill>
                <a:srgbClr val="000000"/>
              </a:solidFill>
              <a:latin typeface="Times New Roman"/>
              <a:cs typeface="Times New Roman"/>
            </a:endParaRPr>
          </a:p>
          <a:p>
            <a:pPr algn="r" rtl="0">
              <a:lnSpc>
                <a:spcPts val="800"/>
              </a:lnSpc>
              <a:defRPr sz="1000"/>
            </a:pPr>
            <a:endParaRPr lang="fa-IR" sz="900" b="0" i="0" strike="noStrike">
              <a:solidFill>
                <a:srgbClr val="000000"/>
              </a:solidFill>
              <a:latin typeface="Times New Roman"/>
              <a:cs typeface="Times New Roman"/>
            </a:endParaRPr>
          </a:p>
        </xdr:txBody>
      </xdr:sp>
      <xdr:sp macro="" textlink="">
        <xdr:nvSpPr>
          <xdr:cNvPr id="9" name="Text Box 12">
            <a:extLst>
              <a:ext uri="{FF2B5EF4-FFF2-40B4-BE49-F238E27FC236}">
                <a16:creationId xmlns:a16="http://schemas.microsoft.com/office/drawing/2014/main" id="{C765873C-4D6A-56A5-0313-8EA0B93D468E}"/>
              </a:ext>
            </a:extLst>
          </xdr:cNvPr>
          <xdr:cNvSpPr txBox="1">
            <a:spLocks noChangeArrowheads="1"/>
          </xdr:cNvSpPr>
        </xdr:nvSpPr>
        <xdr:spPr bwMode="auto">
          <a:xfrm>
            <a:off x="15702" y="16"/>
            <a:ext cx="777" cy="62"/>
          </a:xfrm>
          <a:prstGeom prst="rect">
            <a:avLst/>
          </a:prstGeom>
          <a:solidFill>
            <a:srgbClr val="FFFFFF"/>
          </a:solidFill>
          <a:ln w="15875">
            <a:solidFill>
              <a:srgbClr val="000000"/>
            </a:solidFill>
            <a:miter lim="800000"/>
            <a:headEnd/>
            <a:tailEnd/>
          </a:ln>
        </xdr:spPr>
        <xdr:txBody>
          <a:bodyPr vertOverflow="clip" wrap="square" lIns="91440" tIns="45720" rIns="91440" bIns="45720" anchor="t" upright="1"/>
          <a:lstStyle/>
          <a:p>
            <a:pPr algn="ctr" rtl="0">
              <a:lnSpc>
                <a:spcPts val="1900"/>
              </a:lnSpc>
              <a:defRPr sz="1000"/>
            </a:pPr>
            <a:r>
              <a:rPr lang="fa-IR" sz="1500" b="0" i="0" strike="noStrike">
                <a:solidFill>
                  <a:srgbClr val="000000"/>
                </a:solidFill>
                <a:cs typeface="B Nazanin"/>
              </a:rPr>
              <a:t>پیمان</a:t>
            </a:r>
            <a:endParaRPr lang="fa-IR" sz="1500" b="0" i="0" strike="noStrike">
              <a:solidFill>
                <a:srgbClr val="000000"/>
              </a:solidFill>
              <a:latin typeface="Times New Roman"/>
              <a:cs typeface="Times New Roman"/>
            </a:endParaRPr>
          </a:p>
          <a:p>
            <a:pPr algn="ctr" rtl="0">
              <a:lnSpc>
                <a:spcPts val="1300"/>
              </a:lnSpc>
              <a:defRPr sz="1000"/>
            </a:pPr>
            <a:endParaRPr lang="fa-IR" sz="1500" b="0" i="0" strike="noStrike">
              <a:solidFill>
                <a:srgbClr val="000000"/>
              </a:solidFill>
              <a:latin typeface="Times New Roman"/>
              <a:cs typeface="Times New Roman"/>
            </a:endParaRPr>
          </a:p>
        </xdr:txBody>
      </xdr:sp>
    </xdr:grpSp>
    <xdr:clientData/>
  </xdr:twoCellAnchor>
  <xdr:twoCellAnchor>
    <xdr:from>
      <xdr:col>1</xdr:col>
      <xdr:colOff>813216</xdr:colOff>
      <xdr:row>1</xdr:row>
      <xdr:rowOff>95250</xdr:rowOff>
    </xdr:from>
    <xdr:to>
      <xdr:col>14</xdr:col>
      <xdr:colOff>428627</xdr:colOff>
      <xdr:row>2</xdr:row>
      <xdr:rowOff>0</xdr:rowOff>
    </xdr:to>
    <xdr:grpSp>
      <xdr:nvGrpSpPr>
        <xdr:cNvPr id="10" name="Group 19">
          <a:extLst>
            <a:ext uri="{FF2B5EF4-FFF2-40B4-BE49-F238E27FC236}">
              <a16:creationId xmlns:a16="http://schemas.microsoft.com/office/drawing/2014/main" id="{A345C66C-4AD9-4F25-843A-B5D28112A33B}"/>
            </a:ext>
          </a:extLst>
        </xdr:cNvPr>
        <xdr:cNvGrpSpPr>
          <a:grpSpLocks/>
        </xdr:cNvGrpSpPr>
      </xdr:nvGrpSpPr>
      <xdr:grpSpPr bwMode="auto">
        <a:xfrm>
          <a:off x="11471394782" y="1108364"/>
          <a:ext cx="10820275" cy="571500"/>
          <a:chOff x="15534" y="16"/>
          <a:chExt cx="945" cy="110"/>
        </a:xfrm>
      </xdr:grpSpPr>
      <xdr:sp macro="" textlink="">
        <xdr:nvSpPr>
          <xdr:cNvPr id="11" name="Text Box 10">
            <a:extLst>
              <a:ext uri="{FF2B5EF4-FFF2-40B4-BE49-F238E27FC236}">
                <a16:creationId xmlns:a16="http://schemas.microsoft.com/office/drawing/2014/main" id="{5FEB6AD9-83EF-6726-D318-31129CF15E43}"/>
              </a:ext>
            </a:extLst>
          </xdr:cNvPr>
          <xdr:cNvSpPr txBox="1">
            <a:spLocks noChangeArrowheads="1"/>
          </xdr:cNvSpPr>
        </xdr:nvSpPr>
        <xdr:spPr bwMode="auto">
          <a:xfrm>
            <a:off x="15701" y="80"/>
            <a:ext cx="777" cy="46"/>
          </a:xfrm>
          <a:prstGeom prst="rect">
            <a:avLst/>
          </a:prstGeom>
          <a:solidFill>
            <a:srgbClr val="FFFFFF"/>
          </a:solidFill>
          <a:ln w="15875">
            <a:solidFill>
              <a:srgbClr val="000000"/>
            </a:solidFill>
            <a:miter lim="800000"/>
            <a:headEnd/>
            <a:tailEnd/>
          </a:ln>
        </xdr:spPr>
        <xdr:txBody>
          <a:bodyPr vertOverflow="clip" wrap="square" lIns="91440" tIns="45720" rIns="91440" bIns="45720" anchor="t" upright="1"/>
          <a:lstStyle/>
          <a:p>
            <a:pPr algn="ctr" rtl="1">
              <a:defRPr sz="1000"/>
            </a:pPr>
            <a:endParaRPr lang="fa-IR" sz="1200" b="0" i="0" strike="noStrike">
              <a:solidFill>
                <a:srgbClr val="000000"/>
              </a:solidFill>
              <a:latin typeface="Calibri"/>
            </a:endParaRPr>
          </a:p>
          <a:p>
            <a:pPr algn="ctr" rtl="0">
              <a:defRPr sz="1000"/>
            </a:pPr>
            <a:endParaRPr lang="fa-IR" sz="1200" b="0" i="0" strike="noStrike">
              <a:solidFill>
                <a:srgbClr val="000000"/>
              </a:solidFill>
              <a:latin typeface="Times New Roman"/>
              <a:cs typeface="Times New Roman"/>
            </a:endParaRPr>
          </a:p>
          <a:p>
            <a:pPr algn="ctr" rtl="0">
              <a:defRPr sz="1000"/>
            </a:pPr>
            <a:endParaRPr lang="fa-IR" sz="1200" b="0" i="0" strike="noStrike">
              <a:solidFill>
                <a:srgbClr val="000000"/>
              </a:solidFill>
              <a:latin typeface="Times New Roman"/>
              <a:cs typeface="Times New Roman"/>
            </a:endParaRPr>
          </a:p>
          <a:p>
            <a:pPr algn="ctr" rtl="0">
              <a:defRPr sz="1000"/>
            </a:pPr>
            <a:endParaRPr lang="fa-IR" sz="1200" b="0" i="0" strike="noStrike">
              <a:solidFill>
                <a:srgbClr val="000000"/>
              </a:solidFill>
              <a:latin typeface="Times New Roman"/>
              <a:cs typeface="Times New Roman"/>
            </a:endParaRPr>
          </a:p>
        </xdr:txBody>
      </xdr:sp>
      <xdr:sp macro="" textlink="">
        <xdr:nvSpPr>
          <xdr:cNvPr id="12" name="Text Box 11">
            <a:extLst>
              <a:ext uri="{FF2B5EF4-FFF2-40B4-BE49-F238E27FC236}">
                <a16:creationId xmlns:a16="http://schemas.microsoft.com/office/drawing/2014/main" id="{C48A772B-BC8F-3654-12AE-B746AB468666}"/>
              </a:ext>
            </a:extLst>
          </xdr:cNvPr>
          <xdr:cNvSpPr txBox="1">
            <a:spLocks noChangeArrowheads="1"/>
          </xdr:cNvSpPr>
        </xdr:nvSpPr>
        <xdr:spPr bwMode="auto">
          <a:xfrm>
            <a:off x="15534" y="16"/>
            <a:ext cx="168" cy="109"/>
          </a:xfrm>
          <a:prstGeom prst="rect">
            <a:avLst/>
          </a:prstGeom>
          <a:solidFill>
            <a:srgbClr val="FFFFFF"/>
          </a:solidFill>
          <a:ln w="15875">
            <a:solidFill>
              <a:srgbClr val="000000"/>
            </a:solidFill>
            <a:miter lim="800000"/>
            <a:headEnd/>
            <a:tailEnd/>
          </a:ln>
        </xdr:spPr>
        <xdr:txBody>
          <a:bodyPr vertOverflow="clip" wrap="square" lIns="91440" tIns="45720" rIns="91440" bIns="45720" anchor="t" upright="1"/>
          <a:lstStyle/>
          <a:p>
            <a:pPr algn="r" rtl="0">
              <a:lnSpc>
                <a:spcPts val="1300"/>
              </a:lnSpc>
              <a:defRPr sz="1000"/>
            </a:pPr>
            <a:r>
              <a:rPr lang="fa-IR" sz="900" b="0" i="0" strike="noStrike">
                <a:solidFill>
                  <a:srgbClr val="000000"/>
                </a:solidFill>
                <a:cs typeface="2  Zar"/>
              </a:rPr>
              <a:t>شماره سند :</a:t>
            </a:r>
          </a:p>
          <a:p>
            <a:pPr algn="r" rtl="0">
              <a:lnSpc>
                <a:spcPts val="1300"/>
              </a:lnSpc>
              <a:defRPr sz="1000"/>
            </a:pPr>
            <a:r>
              <a:rPr lang="fa-IR" sz="900" b="0" i="0" strike="noStrike">
                <a:solidFill>
                  <a:srgbClr val="000000"/>
                </a:solidFill>
                <a:cs typeface="2  Zar"/>
              </a:rPr>
              <a:t>تاریخ صدور :</a:t>
            </a:r>
          </a:p>
          <a:p>
            <a:pPr algn="r" rtl="0">
              <a:lnSpc>
                <a:spcPts val="1200"/>
              </a:lnSpc>
              <a:defRPr sz="1000"/>
            </a:pPr>
            <a:r>
              <a:rPr lang="fa-IR" sz="900" b="0" i="0" strike="noStrike">
                <a:solidFill>
                  <a:srgbClr val="000000"/>
                </a:solidFill>
                <a:cs typeface="2  Zar"/>
              </a:rPr>
              <a:t>شماره بازنگری :</a:t>
            </a:r>
          </a:p>
          <a:p>
            <a:pPr algn="r" rtl="0">
              <a:lnSpc>
                <a:spcPts val="1300"/>
              </a:lnSpc>
              <a:defRPr sz="1000"/>
            </a:pPr>
            <a:r>
              <a:rPr lang="fa-IR" sz="900" b="0" i="0" strike="noStrike">
                <a:solidFill>
                  <a:srgbClr val="000000"/>
                </a:solidFill>
                <a:cs typeface="2  Zar"/>
              </a:rPr>
              <a:t>تاریخ بازنگردی :</a:t>
            </a:r>
          </a:p>
          <a:p>
            <a:pPr algn="r" rtl="0">
              <a:lnSpc>
                <a:spcPts val="900"/>
              </a:lnSpc>
              <a:defRPr sz="1000"/>
            </a:pPr>
            <a:endParaRPr lang="fa-IR" sz="900" b="0" i="0" strike="noStrike">
              <a:solidFill>
                <a:srgbClr val="000000"/>
              </a:solidFill>
              <a:latin typeface="Times New Roman"/>
              <a:cs typeface="Times New Roman"/>
            </a:endParaRPr>
          </a:p>
          <a:p>
            <a:pPr algn="r" rtl="0">
              <a:lnSpc>
                <a:spcPts val="800"/>
              </a:lnSpc>
              <a:defRPr sz="1000"/>
            </a:pPr>
            <a:endParaRPr lang="fa-IR" sz="900" b="0" i="0" strike="noStrike">
              <a:solidFill>
                <a:srgbClr val="000000"/>
              </a:solidFill>
              <a:latin typeface="Times New Roman"/>
              <a:cs typeface="Times New Roman"/>
            </a:endParaRPr>
          </a:p>
        </xdr:txBody>
      </xdr:sp>
      <xdr:sp macro="" textlink="">
        <xdr:nvSpPr>
          <xdr:cNvPr id="13" name="Text Box 12">
            <a:extLst>
              <a:ext uri="{FF2B5EF4-FFF2-40B4-BE49-F238E27FC236}">
                <a16:creationId xmlns:a16="http://schemas.microsoft.com/office/drawing/2014/main" id="{8D9E8E91-6514-29C8-634A-F8F765F9385F}"/>
              </a:ext>
            </a:extLst>
          </xdr:cNvPr>
          <xdr:cNvSpPr txBox="1">
            <a:spLocks noChangeArrowheads="1"/>
          </xdr:cNvSpPr>
        </xdr:nvSpPr>
        <xdr:spPr bwMode="auto">
          <a:xfrm>
            <a:off x="15702" y="16"/>
            <a:ext cx="777" cy="62"/>
          </a:xfrm>
          <a:prstGeom prst="rect">
            <a:avLst/>
          </a:prstGeom>
          <a:solidFill>
            <a:srgbClr val="FFFFFF"/>
          </a:solidFill>
          <a:ln w="15875">
            <a:solidFill>
              <a:srgbClr val="000000"/>
            </a:solidFill>
            <a:miter lim="800000"/>
            <a:headEnd/>
            <a:tailEnd/>
          </a:ln>
        </xdr:spPr>
        <xdr:txBody>
          <a:bodyPr vertOverflow="clip" wrap="square" lIns="91440" tIns="45720" rIns="91440" bIns="45720" anchor="t" upright="1"/>
          <a:lstStyle/>
          <a:p>
            <a:pPr algn="ctr" rtl="0">
              <a:lnSpc>
                <a:spcPts val="1900"/>
              </a:lnSpc>
              <a:defRPr sz="1000"/>
            </a:pPr>
            <a:r>
              <a:rPr lang="fa-IR" sz="1500" b="0" i="0" strike="noStrike">
                <a:solidFill>
                  <a:srgbClr val="000000"/>
                </a:solidFill>
                <a:cs typeface="B Nazanin"/>
              </a:rPr>
              <a:t>پیمان</a:t>
            </a:r>
            <a:endParaRPr lang="fa-IR" sz="1500" b="0" i="0" strike="noStrike">
              <a:solidFill>
                <a:srgbClr val="000000"/>
              </a:solidFill>
              <a:latin typeface="Times New Roman"/>
              <a:cs typeface="Times New Roman"/>
            </a:endParaRPr>
          </a:p>
          <a:p>
            <a:pPr algn="ctr" rtl="0">
              <a:lnSpc>
                <a:spcPts val="1300"/>
              </a:lnSpc>
              <a:defRPr sz="1000"/>
            </a:pPr>
            <a:endParaRPr lang="fa-IR" sz="1500" b="0" i="0" strike="noStrike">
              <a:solidFill>
                <a:srgbClr val="000000"/>
              </a:solidFill>
              <a:latin typeface="Times New Roman"/>
              <a:cs typeface="Times New Roman"/>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605;&#1606;&#1575;&#1602;&#1589;&#1575;&#1578;1400\&#1587;&#1575;&#1582;&#1578;&#1605;&#1575;&#1606;&#1607;&#1575;&#1740;%20&#1575;&#1583;&#1575;&#1585;&#1740;\&#1588;&#1575;&#1607;&#1740;&#1606;%20&#1588;&#1607;&#1585;\&#1605;&#1606;&#1575;&#1602;&#1589;&#1607;%202\&#1575;&#1585;&#1586;&#1740;&#1575;&#1576;&#1740;%20&#1605;&#1575;&#1604;&#1740;\&#1662;&#1740;&#1605;&#1575;&#1606;%20&#1583;&#16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mertad\Downloads\&#1578;&#1593;&#1605;&#1740;&#1585;&#1575;&#1578;\&#1570;&#1576;&#1588;&#1575;&#1585;\&#1575;&#1585;&#1586;&#1740;&#1575;&#1576;&#1740;%20&#1705;&#1740;&#1601;&#1740;%20&#1578;&#1593;&#1605;&#1740;&#1585;&#1575;&#1578;%20&#1570;&#1576;&#1588;&#1575;&#1585;%201\abshar%2020-06-14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جدول 2"/>
      <sheetName val="جدول 3 "/>
      <sheetName val="Sheet7"/>
      <sheetName val="جدول الف"/>
      <sheetName val="جدول ب"/>
      <sheetName val="Sheet2"/>
      <sheetName val="Sheet3"/>
      <sheetName val="Sheet4"/>
      <sheetName val="Sheet5"/>
      <sheetName val="Sheet6"/>
      <sheetName val="Sheet8"/>
      <sheetName val="Sheet9"/>
      <sheetName val="Sheet10"/>
      <sheetName val="جدول پ"/>
      <sheetName val="جدول 4"/>
      <sheetName val="جدول6-هزینه های بالاسری"/>
      <sheetName val="ظرفیت کاری1"/>
      <sheetName val="ظرفیت کاری2"/>
      <sheetName val="دیتا"/>
      <sheetName val="فهرست"/>
      <sheetName val="Sheet1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 sheetId="20">
        <row r="1">
          <cell r="B1" t="str">
            <v>عمرانی- مناقصه</v>
          </cell>
          <cell r="C1">
            <v>1.3</v>
          </cell>
        </row>
        <row r="2">
          <cell r="A2" t="str">
            <v>ابنیه</v>
          </cell>
          <cell r="B2" t="str">
            <v>جاری- مناقصه</v>
          </cell>
          <cell r="C2">
            <v>1.41</v>
          </cell>
        </row>
        <row r="3">
          <cell r="A3" t="str">
            <v>تاسیسات مکانیکی</v>
          </cell>
          <cell r="B3" t="str">
            <v>عمرانی- ترک مناقصه</v>
          </cell>
          <cell r="C3">
            <v>1.2</v>
          </cell>
        </row>
        <row r="4">
          <cell r="A4" t="str">
            <v>تاسیسات برقی</v>
          </cell>
          <cell r="B4" t="str">
            <v>جاری- ترک مناقصه</v>
          </cell>
          <cell r="C4">
            <v>1.3</v>
          </cell>
        </row>
        <row r="5">
          <cell r="A5" t="str">
            <v>راه، راه آهن و باند فرودگاه</v>
          </cell>
        </row>
        <row r="6">
          <cell r="A6" t="str">
            <v xml:space="preserve">راهداري </v>
          </cell>
        </row>
        <row r="7">
          <cell r="A7" t="str">
            <v>نگهداري، تعمير روسازي و ابنيه خطوط راه آهن</v>
          </cell>
        </row>
        <row r="8">
          <cell r="A8" t="str">
            <v>ترميم و بازسازي نوار حفاري در معابر شهري</v>
          </cell>
        </row>
        <row r="9">
          <cell r="A9" t="str">
            <v>رشته مرمت بناهاي تاريخي</v>
          </cell>
        </row>
        <row r="10">
          <cell r="A10" t="str">
            <v>بهره برداري و نگهداشت تجهيزات برقي، كنترلي و ابزار دقيق تاسيسات آب و فاضلاب</v>
          </cell>
        </row>
        <row r="11">
          <cell r="A11" t="str">
            <v>خطوط انتقال آب</v>
          </cell>
        </row>
        <row r="12">
          <cell r="A12" t="str">
            <v>شبكه توزيع آب</v>
          </cell>
        </row>
        <row r="13">
          <cell r="A13" t="str">
            <v>شبكه جمع‌آوري و انتقال فاضلاب</v>
          </cell>
        </row>
        <row r="14">
          <cell r="A14" t="str">
            <v>انتقال و توزيع آب روستايي</v>
          </cell>
        </row>
        <row r="15">
          <cell r="A15" t="str">
            <v>تجهيزات آب و فاضلاب</v>
          </cell>
        </row>
        <row r="16">
          <cell r="A16" t="str">
            <v>بهره برداري و نگهداري از شبكه جمع آوري و انتقال فاضلاب</v>
          </cell>
        </row>
        <row r="17">
          <cell r="A17" t="str">
            <v>بهره‌برداري و نگهداري تاسيسات آب شرب</v>
          </cell>
        </row>
        <row r="18">
          <cell r="A18" t="str">
            <v>ساخت و ترميم قنات</v>
          </cell>
        </row>
        <row r="19">
          <cell r="A19" t="str">
            <v>آبخيزداري و منابع طبيعي</v>
          </cell>
        </row>
        <row r="20">
          <cell r="A20" t="str">
            <v>چاه</v>
          </cell>
        </row>
        <row r="21">
          <cell r="A21" t="str">
            <v>آبياري تحت فشار</v>
          </cell>
        </row>
        <row r="22">
          <cell r="A22" t="str">
            <v>آبياري و زهكشي</v>
          </cell>
        </row>
        <row r="23">
          <cell r="A23" t="str">
            <v>سدسازي</v>
          </cell>
        </row>
        <row r="24">
          <cell r="A24" t="str">
            <v>كارهاي دريايي و ساحلي</v>
          </cell>
        </row>
        <row r="25">
          <cell r="A25" t="str">
            <v>پست هاي انتقال و فوق توزيع نيروي برق</v>
          </cell>
        </row>
        <row r="26">
          <cell r="A26" t="str">
            <v>نگهداري و تعميرات شبكه انتقال و فوق توزيع نيروي برق</v>
          </cell>
        </row>
        <row r="27">
          <cell r="A27" t="str">
            <v>هوايي انتقال و فوق توزيع نيروي برق</v>
          </cell>
        </row>
        <row r="28">
          <cell r="A28" t="str">
            <v>توزيع نيروي برق</v>
          </cell>
        </row>
        <row r="29">
          <cell r="A29" t="str">
            <v>خطوط زميني انتقال و فوق توزيع نيروي برق</v>
          </cell>
        </row>
        <row r="30">
          <cell r="A30" t="str">
            <v>تجهیز و برچیدن کارگاه</v>
          </cell>
        </row>
      </sheetData>
      <sheetData sheetId="21">
        <row r="2">
          <cell r="D2" t="str">
            <v>فصل‌ اول‌. عملیات‌ تخریب و برچیدن</v>
          </cell>
        </row>
        <row r="3">
          <cell r="D3" t="str">
            <v>فصل‌ دوم‌. عملیات‌ خاکی‌ با دست</v>
          </cell>
        </row>
        <row r="4">
          <cell r="D4" t="str">
            <v>فصل‌ سوم‌. عملیات‌ خاکی‌ با ماشین‌</v>
          </cell>
        </row>
        <row r="5">
          <cell r="D5" t="str">
            <v>فصل‌ چهارم. عملیات‌ بنایی با سنگ</v>
          </cell>
        </row>
        <row r="6">
          <cell r="D6" t="str">
            <v>فصل‌ پنجم‌. قالب‏بندی غیر فولادی</v>
          </cell>
        </row>
        <row r="7">
          <cell r="D7" t="str">
            <v>فصل‌ ششم‌. قالب‌بندی‌ فولادی‌</v>
          </cell>
        </row>
        <row r="8">
          <cell r="D8" t="str">
            <v>فصل‌ هفتم‌. کارهای‌ فولادی‌ با میلگرد</v>
          </cell>
        </row>
        <row r="9">
          <cell r="D9" t="str">
            <v>فصل‌ هشتم. بتن درجا‌</v>
          </cell>
        </row>
        <row r="10">
          <cell r="D10" t="str">
            <v>فصل‌ نهم‌. کارهای‌ فولادی‌ سنگین‌</v>
          </cell>
        </row>
        <row r="11">
          <cell r="D11" t="str">
            <v>فصل‌ دهم‌. سقف‌ تیرچه و بلوک</v>
          </cell>
        </row>
        <row r="12">
          <cell r="D12" t="str">
            <v>فصل‌ یازدهم‌. آجرکاری‌ و شفته‌ ریزی‌</v>
          </cell>
        </row>
        <row r="13">
          <cell r="D13" t="str">
            <v>فصل‌ دوازدهم‌. بتن‌ پیش‌ساخته‌ و بلوک‌چینی</v>
          </cell>
        </row>
        <row r="14">
          <cell r="D14" t="str">
            <v>فصل‌ سیزدهم‌. عایق‌کاری‌ رطوبتی</v>
          </cell>
        </row>
        <row r="15">
          <cell r="D15" t="str">
            <v>فصل‌ چهاردهم‌. عایق‌کاری‌ حرارتی‌ و پوشش‏های مقاوم در برابر آتش</v>
          </cell>
        </row>
        <row r="16">
          <cell r="D16" t="str">
            <v>فصل‌ شانزدهم‌. کارهای‌ فولادی‌ سبک‌</v>
          </cell>
        </row>
        <row r="17">
          <cell r="D17" t="str">
            <v>فصل‌ هفدهم‌. کارهای‌ آلومینیومی</v>
          </cell>
        </row>
        <row r="18">
          <cell r="D18" t="str">
            <v>فصل‌ هجدهم. اندودکاری و بندکشی</v>
          </cell>
        </row>
        <row r="19">
          <cell r="D19" t="str">
            <v>فصل‌ نوزدهم‌. کارهای‌ چوبی‌</v>
          </cell>
        </row>
        <row r="20">
          <cell r="D20" t="str">
            <v>فصل‌ بیستم‌. کاشی‏کاری با کاشی‏های سرامیکی</v>
          </cell>
        </row>
        <row r="21">
          <cell r="D21" t="str">
            <v>فصل‌ بیست‌ و یکم‌. فرش موزاییک‌ و کفپوش بتنی</v>
          </cell>
        </row>
        <row r="22">
          <cell r="D22" t="str">
            <v>فصل‌ بیست‌ و دوم‌. کارهای‌ سنگی‌ با سنگ‌ پلاک‌</v>
          </cell>
        </row>
        <row r="23">
          <cell r="D23" t="str">
            <v>فصل‌ بیست‌ و سوم کارهای‌ پلاستیکی‌ و پلیمری</v>
          </cell>
        </row>
        <row r="24">
          <cell r="D24" t="str">
            <v>فصل‌ بیست‌ وچهارم‌. شیشه و نصب آن</v>
          </cell>
        </row>
        <row r="25">
          <cell r="D25" t="str">
            <v>فصل‌ بیست‌ و پنجم‌. رنگ‌ آمیزی‌</v>
          </cell>
        </row>
        <row r="26">
          <cell r="D26" t="str">
            <v>فصل‌ بیست وششم. زیر‌اساس و اساس</v>
          </cell>
        </row>
        <row r="27">
          <cell r="D27" t="str">
            <v>فصل‌ بیست وهفتم. آسفالت</v>
          </cell>
        </row>
        <row r="28">
          <cell r="D28" t="str">
            <v>فصل‌ بیست و هشتم‌. حمل و نقل</v>
          </cell>
        </row>
        <row r="29">
          <cell r="D29" t="str">
            <v>فصل‌ اول‌. لوله‌های‌ فولادی‌</v>
          </cell>
        </row>
        <row r="30">
          <cell r="D30" t="str">
            <v>فصل‌ دوم‌. لوله‌های‌ چدنی‌</v>
          </cell>
        </row>
        <row r="31">
          <cell r="D31" t="str">
            <v>فصل‌ سوم‌. لوله‌های‌ پی‌.وی‌.سی و پلی‌پروپیلن ‌</v>
          </cell>
        </row>
        <row r="32">
          <cell r="D32" t="str">
            <v>فصل‌ چهارم‌. لوله‌های‌ پلی‌اتیلن‌</v>
          </cell>
        </row>
        <row r="33">
          <cell r="D33" t="str">
            <v>فصل‌ ششم‌. لوله‌های‌ مسی‌</v>
          </cell>
        </row>
        <row r="34">
          <cell r="D34" t="str">
            <v>فصل‌ هفتم‌. شیرها</v>
          </cell>
        </row>
        <row r="35">
          <cell r="D35" t="str">
            <v>فصل‌هشتم‌. قطعه ‌انبساط‌ (Expansion Joint)</v>
          </cell>
        </row>
        <row r="36">
          <cell r="D36" t="str">
            <v>فصل‌ نهم‌. لرزه‌گیر (Flexible Connection)</v>
          </cell>
        </row>
        <row r="37">
          <cell r="D37" t="str">
            <v>فصل‌ یازدهم‌. صافی‌</v>
          </cell>
        </row>
        <row r="38">
          <cell r="D38" t="str">
            <v>فصل‌ دوازدهم‌. دیگ‌ حرارتی‌ آب‌گرم‌</v>
          </cell>
        </row>
        <row r="39">
          <cell r="D39" t="str">
            <v>فصل‌ سیزدهم‌. دیگ بخار</v>
          </cell>
        </row>
        <row r="40">
          <cell r="D40" t="str">
            <v>فصل‌ چهاردهم‌. مشعل‌</v>
          </cell>
        </row>
        <row r="41">
          <cell r="D41" t="str">
            <v>فصل‌ پانزدهم‌. دستگاه‌های‌ کنترل‌ و اندازه‌گیری‌</v>
          </cell>
        </row>
        <row r="42">
          <cell r="D42" t="str">
            <v>فصل‌ شانزدهم‌. آب‌گرم‌کن‌</v>
          </cell>
        </row>
        <row r="43">
          <cell r="D43" t="str">
            <v>فصل‌ هفدهم‌. رادیاتور</v>
          </cell>
        </row>
        <row r="44">
          <cell r="D44" t="str">
            <v>فصل‌ هجدهم‌. آب‌ سردکن‌</v>
          </cell>
        </row>
        <row r="45">
          <cell r="D45" t="str">
            <v>فصل‌ نوزدهم‌. کانال‌ هوا، دریچه‌ هوا و دودکش</v>
          </cell>
        </row>
        <row r="46">
          <cell r="D46" t="str">
            <v>فصل‌ بیستم‌. هواکش‌</v>
          </cell>
        </row>
        <row r="47">
          <cell r="D47" t="str">
            <v>فصل‌ بیست‌ و یکم‌. فن‌ کویل‌، یونیت‌ هیتر</v>
          </cell>
        </row>
        <row r="48">
          <cell r="D48" t="str">
            <v>فصل‌ بیست‌ و دوم‌. کولرآبی‌</v>
          </cell>
        </row>
        <row r="49">
          <cell r="D49" t="str">
            <v>فصل‌ بیست‌ و سوم‌. کولر‌گازی‌</v>
          </cell>
        </row>
        <row r="50">
          <cell r="D50" t="str">
            <v>فصل‌ بیست‌ و چهارم‌. الکتروپمپ‌</v>
          </cell>
        </row>
        <row r="51">
          <cell r="D51" t="str">
            <v>فصل‌ بیست‌ و پنجم‌. عایق‌</v>
          </cell>
        </row>
        <row r="52">
          <cell r="D52" t="str">
            <v>فصل‌ بیست‌ و هفتم‌. دستگاه‌های‌ مبرد</v>
          </cell>
        </row>
        <row r="53">
          <cell r="D53" t="str">
            <v>فصل‌ بیست‌ و هشتم‌. برج‌ خنک‌کننده‌</v>
          </cell>
        </row>
        <row r="54">
          <cell r="D54" t="str">
            <v>فصل‌ بیست‌ و نهم‌. لوازم‌ بهداشتی‌، شیرهای‌ بهداشتی‌</v>
          </cell>
        </row>
        <row r="55">
          <cell r="D55" t="str">
            <v>فصل‌ سی‌ام‌. وسایل‌ آتش‌نشانی‌</v>
          </cell>
        </row>
        <row r="56">
          <cell r="D56" t="str">
            <v>فصل‌ سی‌ و یکم‌. لوازم‌ آشپزخانه‌</v>
          </cell>
        </row>
        <row r="57">
          <cell r="D57" t="str">
            <v>فصل‌ سی‌ و دوم‌. سختی‌گیر</v>
          </cell>
        </row>
        <row r="58">
          <cell r="D58" t="str">
            <v>فصل‌ سی‌ و سوم‌. مخازن‌ و مبدل‌ها</v>
          </cell>
        </row>
        <row r="59">
          <cell r="D59" t="str">
            <v>فصل‌ سی‌ و چهارم‌. بست‌ها و تکیه‌گاه‌ها</v>
          </cell>
        </row>
        <row r="60">
          <cell r="D60" t="str">
            <v>فصل‌ اول‌. چراغ‌های‌ فضای داخلی - غیرصنعتی</v>
          </cell>
        </row>
        <row r="61">
          <cell r="D61" t="str">
            <v>فصل‌ سوم‌. چراغ‌های‌ صنعتی‌</v>
          </cell>
        </row>
        <row r="62">
          <cell r="D62" t="str">
            <v>فصل‌ چهارم‌. چراغ‌های‌ فضای‌ آزاد</v>
          </cell>
        </row>
        <row r="63">
          <cell r="D63" t="str">
            <v>فصل‌ پنجم‌. چراغ‌های‌ مخصوص‌</v>
          </cell>
        </row>
        <row r="64">
          <cell r="D64" t="str">
            <v>فصل‌ ششم‌. سیم‌ها</v>
          </cell>
        </row>
        <row r="65">
          <cell r="D65" t="str">
            <v>فصل‌ هفتم‌. کابل‌های‌ فشار ضعیف‌</v>
          </cell>
        </row>
        <row r="66">
          <cell r="D66" t="str">
            <v>فصل‌ یازدهم‌. کلیدها و پریزها</v>
          </cell>
        </row>
        <row r="67">
          <cell r="D67" t="str">
            <v>فصل‌ دوازدهم‌. لوله‌های‌ فولادی‌</v>
          </cell>
        </row>
        <row r="68">
          <cell r="D68" t="str">
            <v>فصل‌ سیزدهم‌. لوله‌های‌ پلی‌وینیل‌کلراید (PVC)</v>
          </cell>
        </row>
        <row r="69">
          <cell r="D69" t="str">
            <v>فصل‌ چهاردهم‌. وسایل‌ فشار ضعیف‌ تابلویی‌</v>
          </cell>
        </row>
        <row r="70">
          <cell r="D70" t="str">
            <v>فصل‌ پانزدهم‌. وسایل‌ اندازه‌گیری‌</v>
          </cell>
        </row>
        <row r="71">
          <cell r="D71" t="str">
            <v>فصل‌ هفدهم‌. مولدهای‌ برق‌</v>
          </cell>
        </row>
        <row r="72">
          <cell r="D72" t="str">
            <v>فصل‌ بیست‌ و یکم‌. کابل‌های‌ تلفن‌</v>
          </cell>
        </row>
        <row r="73">
          <cell r="D73" t="str">
            <v>فصل‌ بیست‌ و دوم‌. وسایل‌ ارتباطی‌</v>
          </cell>
        </row>
        <row r="74">
          <cell r="D74" t="str">
            <v>فصل‌ بیست‌ و سوم‌. سیستم‌ احضار و در بازکن‌</v>
          </cell>
        </row>
        <row r="75">
          <cell r="D75" t="str">
            <v>فصل‌ بیست‌ و چهارم‌. سیستم‌ آنتن‌ تلویزیون‌</v>
          </cell>
        </row>
        <row r="76">
          <cell r="D76" t="str">
            <v>فصل‌ بیست‌ و ششم‌. وسایل‌ اعلام‌ حریق‌</v>
          </cell>
        </row>
        <row r="77">
          <cell r="D77" t="str">
            <v>فصل ‌بیست‌ و هفتم‌. وسایل‌ صوتی‌</v>
          </cell>
        </row>
        <row r="78">
          <cell r="D78" t="str">
            <v>فصل ‌بیست‌ و هشتم‌. وسایل‌ متفرقه‌</v>
          </cell>
        </row>
        <row r="79">
          <cell r="D79" t="str">
            <v>فصل بیست و نهم. سیستم شبکه‌های اطلاع‌رسانی</v>
          </cell>
        </row>
        <row r="80">
          <cell r="D80" t="str">
            <v>فصل سی و چهارم. اینورتر سامانه‌های تجدیدپذیر</v>
          </cell>
        </row>
        <row r="81">
          <cell r="D81" t="str">
            <v>فصل سی و پنجم. پنل خورشیدی</v>
          </cell>
        </row>
        <row r="82">
          <cell r="D82" t="str">
            <v>فصل سی و ششم. سازه‌های نگهدارنده پنل‌های خورشیدی</v>
          </cell>
        </row>
        <row r="83">
          <cell r="D83" t="str">
            <v>فصل سی و هفتم.کنترل کننده شارژسامانه‌های خورشیدی</v>
          </cell>
        </row>
        <row r="84">
          <cell r="D84" t="str">
            <v>فصل سی و هشتم . باتری سامانه‌های تجدیدپذیر</v>
          </cell>
        </row>
        <row r="85">
          <cell r="D85" t="str">
            <v>فصل‌ یکم‌. آوار برداری و پاک سازی</v>
          </cell>
        </row>
        <row r="86">
          <cell r="D86" t="str">
            <v>فصل‌ دوم‌.حفاظت اضطراری</v>
          </cell>
        </row>
        <row r="87">
          <cell r="D87" t="str">
            <v>فصل‌ سوم‌. عملیات خاکی با دست</v>
          </cell>
        </row>
        <row r="88">
          <cell r="D88" t="str">
            <v>فصل‌ چهارم‌. عملیات مرمتی با خشت</v>
          </cell>
        </row>
        <row r="89">
          <cell r="D89" t="str">
            <v>فصل‌ پنجم‌. عملیات مرمتی با آجر</v>
          </cell>
        </row>
        <row r="90">
          <cell r="D90" t="str">
            <v>فصل‌ ششم‌. عملیات مرمتی باسنگ</v>
          </cell>
        </row>
        <row r="91">
          <cell r="D91" t="str">
            <v>فصل‌ هفتم‌. عملیات مرمتی با چوب</v>
          </cell>
        </row>
        <row r="92">
          <cell r="D92" t="str">
            <v>فصل‌ هشتم‌. کف‌فرش</v>
          </cell>
        </row>
        <row r="93">
          <cell r="D93" t="str">
            <v>فصل‌ نهم‌. عایق‌کاری سنتی</v>
          </cell>
        </row>
        <row r="94">
          <cell r="D94" t="str">
            <v>فصل‌ دهم‌. اندودکاری و بندکشی</v>
          </cell>
        </row>
        <row r="95">
          <cell r="D95" t="str">
            <v>فصل‌ یازدهم‌. حمل و نقل</v>
          </cell>
        </row>
        <row r="96">
          <cell r="D96" t="str">
            <v>فصل‌ دوازدهم‌. کارهای دستمزدی</v>
          </cell>
        </row>
        <row r="97">
          <cell r="D97" t="str">
            <v>فصل‌ سیزدهم‌. مرمت استحفاظی مبارزه با آفات</v>
          </cell>
        </row>
        <row r="98">
          <cell r="D98" t="str">
            <v>فصل‌ چهاردهم‌. کارهای فولادی سبک</v>
          </cell>
        </row>
        <row r="99">
          <cell r="D99" t="str">
            <v>فصل‌ اول‌. عملیات‌ تخریب‌</v>
          </cell>
        </row>
        <row r="100">
          <cell r="D100" t="str">
            <v>فصل‌ دوم‌. عملیات‌ خاکی‌ با دست‌</v>
          </cell>
        </row>
        <row r="101">
          <cell r="D101" t="str">
            <v>فصل‌ سوم‌. عملیات‌ خاکی‌ با ماشین‌</v>
          </cell>
        </row>
        <row r="102">
          <cell r="D102" t="str">
            <v>فصل‌ چهارم‌. حفاری‌ تونل‌</v>
          </cell>
        </row>
        <row r="103">
          <cell r="D103" t="str">
            <v>فصل‌ پنجم‌. حفاری‌ و شمع‌کوبی‌ و سپرکوبی‌</v>
          </cell>
        </row>
        <row r="104">
          <cell r="D104" t="str">
            <v>فصل‌ ششم‌. عملیات‌ بنایی‌ با سنگ‌</v>
          </cell>
        </row>
        <row r="105">
          <cell r="D105" t="str">
            <v>فصل‌ هفتم‌. اندود و بندکشی‌</v>
          </cell>
        </row>
        <row r="106">
          <cell r="D106" t="str">
            <v>فصل‌ هشتم‌. قالب‌بندی‌ و چوب‌بست‌</v>
          </cell>
        </row>
        <row r="107">
          <cell r="D107" t="str">
            <v>فصل‌ نهم‌. کارهای‌ فولادی‌ با میلگرد</v>
          </cell>
        </row>
        <row r="108">
          <cell r="D108" t="str">
            <v>فصل‌ دهم‌. کارهای‌ فولادی‌ سنگین‌</v>
          </cell>
        </row>
        <row r="109">
          <cell r="D109" t="str">
            <v>فصل‌ یازدهم‌. کارهای‌ فولادی‌ سبک‌</v>
          </cell>
        </row>
        <row r="110">
          <cell r="D110" t="str">
            <v>فصل‌ دوازدهم‌. بتن درجا</v>
          </cell>
        </row>
        <row r="111">
          <cell r="D111" t="str">
            <v>فصل‌ سیزدهم‌. بتن‌ پیش‌ساخته‌</v>
          </cell>
        </row>
        <row r="112">
          <cell r="D112" t="str">
            <v>فصل‌ چهاردهم‌. زیراساس‌، اساس، زیربالاست ‌ و بالاست‌</v>
          </cell>
        </row>
        <row r="113">
          <cell r="D113" t="str">
            <v>فصل‌ پانزدهم‌. آسفالت‌</v>
          </cell>
        </row>
        <row r="114">
          <cell r="D114" t="str">
            <v>فصل‌ شانزدهم‌. عایق‌کاری‌</v>
          </cell>
        </row>
        <row r="115">
          <cell r="D115" t="str">
            <v>فصل هفدهم. تاسیسات تونل‌ها، پل‌ها، نقاط مه‌گیر و سطوح پروازی</v>
          </cell>
        </row>
        <row r="116">
          <cell r="D116" t="str">
            <v>فصل‌ هجدهم‌. ساختمان‌ها، علایم‌ و تجهیزات‌ ایمنی‌</v>
          </cell>
        </row>
        <row r="117">
          <cell r="D117" t="str">
            <v>فصل‌ نوزدهم‌. متفرقه‌</v>
          </cell>
        </row>
        <row r="118">
          <cell r="D118" t="str">
            <v>فصل‌ بیستم‌. حمل‌ و نقل‌</v>
          </cell>
        </row>
        <row r="119">
          <cell r="D119" t="str">
            <v>فصل‌ بیست‌ و یکم‌. کارهای‌ دستمزدی‌</v>
          </cell>
        </row>
        <row r="120">
          <cell r="D120" t="str">
            <v>فصل بیست و دوم. ریل، سوزن و ملحقات</v>
          </cell>
        </row>
        <row r="121">
          <cell r="D121" t="str">
            <v>فصل بیست و سوم. اجرای روسازی راه‌آهن</v>
          </cell>
        </row>
        <row r="122">
          <cell r="D122" t="str">
            <v>فصل بیست و چهارم. ژئوسنتتیک‌ها</v>
          </cell>
        </row>
        <row r="123">
          <cell r="D123" t="str">
            <v>فصل اول. تخریب و برچیدن</v>
          </cell>
        </row>
        <row r="124">
          <cell r="D124" t="str">
            <v>فصل دوم. عملیات خاکی با دست</v>
          </cell>
        </row>
        <row r="125">
          <cell r="D125" t="str">
            <v>فصل سوم. عملیات خاکی با ماشین</v>
          </cell>
        </row>
        <row r="126">
          <cell r="D126" t="str">
            <v>فصل چهارم. زهکشی، جمع‌آوری و دفع آب‌های سطحی</v>
          </cell>
        </row>
        <row r="127">
          <cell r="D127" t="str">
            <v>فصل پنجم. حفاری، شمع‌کوبی و سپرکوبی</v>
          </cell>
        </row>
        <row r="128">
          <cell r="D128" t="str">
            <v>فصل ششم. عملیات احداث و مرمت ابنیه سنگی</v>
          </cell>
        </row>
        <row r="129">
          <cell r="D129" t="str">
            <v>فصل هفتم. اندود و بندکشی</v>
          </cell>
        </row>
        <row r="130">
          <cell r="D130" t="str">
            <v>فصل هشتم. قالب‌بندی</v>
          </cell>
        </row>
        <row r="131">
          <cell r="D131" t="str">
            <v>فصل نهم. کارهای فولادی با میلگرد</v>
          </cell>
        </row>
        <row r="132">
          <cell r="D132" t="str">
            <v>فصل دهم. کارهای فولادی سنگین</v>
          </cell>
        </row>
        <row r="133">
          <cell r="D133" t="str">
            <v>فصل یازدهم. کارهای فولادی سبک</v>
          </cell>
        </row>
        <row r="134">
          <cell r="D134" t="str">
            <v>فصل دوازدهم. احداث و مرمت ابنیه بتنی</v>
          </cell>
        </row>
        <row r="135">
          <cell r="D135" t="str">
            <v>فصل سیزدهم. تهیه و نصب قطعات بتنی پیش‌ساخته</v>
          </cell>
        </row>
        <row r="136">
          <cell r="D136" t="str">
            <v>فصل چهاردهم. زیراساس و اساس</v>
          </cell>
        </row>
        <row r="137">
          <cell r="D137" t="str">
            <v>فصل پانزدهم. ساخت و مرمت رویه‌های آسفالتی</v>
          </cell>
        </row>
        <row r="138">
          <cell r="D138" t="str">
            <v>فصل شانزدهم. عایق‌کاری، رنگ‌آمیزی و حفاظت ابنیه فنی</v>
          </cell>
        </row>
        <row r="139">
          <cell r="D139" t="str">
            <v>فصل هفدهم. تاسیسات و تجهیزات</v>
          </cell>
        </row>
        <row r="140">
          <cell r="D140" t="str">
            <v>فصل هجدهم. علایم و تجهیزات ایمنی</v>
          </cell>
        </row>
        <row r="141">
          <cell r="D141" t="str">
            <v>فصل نوزدهم. عملیات زمستانی</v>
          </cell>
        </row>
        <row r="142">
          <cell r="D142" t="str">
            <v>فصل بیستم. حمل و نقل</v>
          </cell>
        </row>
        <row r="143">
          <cell r="D143" t="str">
            <v>فصل بیست و یکم. عملیات اضطراری راهداری</v>
          </cell>
        </row>
        <row r="144">
          <cell r="D144" t="str">
            <v>فصل بیست و دوم. فضای سبز</v>
          </cell>
        </row>
        <row r="145">
          <cell r="D145" t="str">
            <v>فصل بیست و سوم. پاکسازی</v>
          </cell>
        </row>
        <row r="146">
          <cell r="D146" t="str">
            <v>فصل بیست و چهارم. امور نگهداری جاری و اضطراری راه</v>
          </cell>
        </row>
        <row r="147">
          <cell r="D147" t="str">
            <v>فصل بیست و پنجم. متفرقه</v>
          </cell>
        </row>
        <row r="148">
          <cell r="D148" t="str">
            <v>فصل بیست و ششم. کارهای تجمیعی</v>
          </cell>
        </row>
        <row r="149">
          <cell r="D149" t="str">
            <v>فصل بیست و هفتم. کارهای دستمزدی</v>
          </cell>
        </row>
        <row r="150">
          <cell r="D150" t="str">
            <v>فصل اول. نگهداری خط و ابنیه</v>
          </cell>
        </row>
        <row r="151">
          <cell r="D151" t="str">
            <v>فصل‌ دوم‌. ماشین آلات مکانیزه خط</v>
          </cell>
        </row>
        <row r="152">
          <cell r="D152" t="str">
            <v>فصل‌ سوم‌. کارهای ماشینی</v>
          </cell>
        </row>
        <row r="153">
          <cell r="D153" t="str">
            <v>فصل‌ چهارم‌. کارهای دستمزدی</v>
          </cell>
        </row>
        <row r="154">
          <cell r="D154" t="str">
            <v>فصل‌ پنجم. مصالح مورد نیاز نگهداری راه‌آهن</v>
          </cell>
        </row>
        <row r="155">
          <cell r="D155" t="str">
            <v>فصل اول . عملیات لایروبی</v>
          </cell>
        </row>
        <row r="156">
          <cell r="D156" t="str">
            <v>فصل دوم . عملیات تخریب</v>
          </cell>
        </row>
        <row r="157">
          <cell r="D157" t="str">
            <v>فصل سوم . عملیات خاکی و سنگی</v>
          </cell>
        </row>
        <row r="158">
          <cell r="D158" t="str">
            <v>فصل چهارم . عملیات احداث دایک و موج شکن سنگی</v>
          </cell>
        </row>
        <row r="159">
          <cell r="D159" t="str">
            <v>فصل پنجم . عملیات حفاری، شمع کوبی و سپرکوبی</v>
          </cell>
        </row>
        <row r="160">
          <cell r="D160" t="str">
            <v>فصل ششم . قالب بندی و چوب بست</v>
          </cell>
        </row>
        <row r="161">
          <cell r="D161" t="str">
            <v>فصل هفتم . بتن درجا</v>
          </cell>
        </row>
        <row r="162">
          <cell r="D162" t="str">
            <v>فصل هشتم . بتن پیش ساخته</v>
          </cell>
        </row>
        <row r="163">
          <cell r="D163" t="str">
            <v>فصل نهم . کارهای فولادی با میلگرد</v>
          </cell>
        </row>
        <row r="164">
          <cell r="D164" t="str">
            <v>فصل دهم . کارهای فولادی سنگین</v>
          </cell>
        </row>
        <row r="165">
          <cell r="D165" t="str">
            <v>فصل یازدهم . کارهای فولادی سبک</v>
          </cell>
        </row>
        <row r="166">
          <cell r="D166" t="str">
            <v>فصل دوازدهم . اسکله شناور</v>
          </cell>
        </row>
        <row r="167">
          <cell r="D167" t="str">
            <v>فصل سیزدهم . زنگ زدائی، رنگ آمیزی و اجرای پوشش</v>
          </cell>
        </row>
        <row r="168">
          <cell r="D168" t="str">
            <v>فصل چهاردهم. بهسازی اراضی</v>
          </cell>
        </row>
        <row r="169">
          <cell r="D169" t="str">
            <v>فصل پانزدهم . زیرسازی و روسازی</v>
          </cell>
        </row>
        <row r="170">
          <cell r="D170" t="str">
            <v>فصل شانزدهم. متعلقات و ملحقات اسکله</v>
          </cell>
        </row>
        <row r="171">
          <cell r="D171" t="str">
            <v>فصل بیست و پنجم . متفرقه</v>
          </cell>
        </row>
        <row r="172">
          <cell r="D172" t="str">
            <v>فصل بیست و ششم . حمل و نقل</v>
          </cell>
        </row>
        <row r="173">
          <cell r="D173" t="str">
            <v>فصل بیست و هفتم . هیدروگرافی</v>
          </cell>
        </row>
        <row r="174">
          <cell r="D174" t="str">
            <v>فصل بیست و هشتم . کارهای دستمزدی</v>
          </cell>
        </row>
        <row r="175">
          <cell r="D175" t="str">
            <v>فصل یکم.</v>
          </cell>
        </row>
        <row r="176">
          <cell r="D176" t="str">
            <v>فصل‌ دوم‌. عملیات‌ لوله‌گذاری‌ بالوله‌های‌ چدنی‌ نشکن‌ (داکتیل‌)</v>
          </cell>
        </row>
        <row r="177">
          <cell r="D177" t="str">
            <v>فصل‌ سوم‌. عملیات‌ لوله‌گذاری‌ با لوله‌های‌ فولادی‌ اتصال‌ مکانیکی‌</v>
          </cell>
        </row>
        <row r="178">
          <cell r="D178" t="str">
            <v>فصل‌ چهارم‌. عملیات‌ لوله‌گذاری‌ با لوله‌های‌ فولادی‌ اتصال‌ جوشی‌</v>
          </cell>
        </row>
        <row r="179">
          <cell r="D179" t="str">
            <v>فصل‌ پنجم‌. عملیات‌ لوله‌گذاری‌ با لوله‌های‌ بتنی‌ مسلح‌</v>
          </cell>
        </row>
        <row r="180">
          <cell r="D180" t="str">
            <v>فصل‌ ششم‌. عملیات‌ لوله‌گذاری‌ بالوله‌های‌ فایبرگلاس‌ (G.R.P)</v>
          </cell>
        </row>
        <row r="181">
          <cell r="D181" t="str">
            <v>فصل‌ هشتم‌. نصب‌ شیرها</v>
          </cell>
        </row>
        <row r="182">
          <cell r="D182" t="str">
            <v>فصل‌ نهم‌. احداث‌ حوضچه‌های‌ شیر</v>
          </cell>
        </row>
        <row r="183">
          <cell r="D183" t="str">
            <v>فصل‌ دهم‌ . حفاظت‌ لوله‌ها</v>
          </cell>
        </row>
        <row r="184">
          <cell r="D184" t="str">
            <v>فصل‌ یازدهم‌. عملیات‌ خاکی‌ و مرمت‌ نوار حفاری‌</v>
          </cell>
        </row>
        <row r="185">
          <cell r="D185" t="str">
            <v>فصل‌ دوازدهم‌. کارهای‌ فولادی‌</v>
          </cell>
        </row>
        <row r="186">
          <cell r="D186" t="str">
            <v>فصل‌ سیزدهم‌. کارهای‌ بتنی‌ و قالب‌ بندی‌</v>
          </cell>
        </row>
        <row r="187">
          <cell r="D187" t="str">
            <v>فصل‌ چهاردهم‌. حمل‌ و نقل‌</v>
          </cell>
        </row>
        <row r="188">
          <cell r="D188" t="str">
            <v>فصل پانزدهم. تهیه لوله‌های چدنی نشکن (داکتیل)، اتصالی‌ها و متعلقات</v>
          </cell>
        </row>
        <row r="189">
          <cell r="D189" t="str">
            <v>فصل شانزدهم. تهیه لوله‌های فولادی، اتصالی‌ها و متعلقات</v>
          </cell>
        </row>
        <row r="190">
          <cell r="D190" t="str">
            <v>فصل هفدهم. تهیه لوله‌های بتنی مسلح پیش‌تنیده، اتصالی‌ها و متعلقات</v>
          </cell>
        </row>
        <row r="191">
          <cell r="D191" t="str">
            <v>فصل‌ هجدهم‌.تهیه لوله‌های فایبرگلاس(G.R.P)، اتصالی‌ها و متعلقات‌</v>
          </cell>
        </row>
        <row r="192">
          <cell r="D192" t="str">
            <v>فصل‌ دوم‌. عملیات‌ لوله‌گذاری‌ بالوله‌های‌ چدنی‌ نشکن‌ (داکتیل‌)</v>
          </cell>
        </row>
        <row r="193">
          <cell r="D193" t="str">
            <v>فصل‌ سوم‌. عملیات‌ لوله‌گذاری‌ با لوله‌های‌ فولادی‌ اتصال‌ مکانیکی‌</v>
          </cell>
        </row>
        <row r="194">
          <cell r="D194" t="str">
            <v>فصل‌ چهارم‌. عملیات‌ لوله‌گذاری‌ با لوله‌های‌ فولادی‌ اتصال‌ جوشی‌</v>
          </cell>
        </row>
        <row r="195">
          <cell r="D195" t="str">
            <v>فصل‌ پنجم‌. عملیات‌ لوله‌گذاری‌ با لوله‌های‌ بتنی‌ مسلح‌</v>
          </cell>
        </row>
        <row r="196">
          <cell r="D196" t="str">
            <v>فصل‌ ششم‌. عملیات‌ لوله‌گذاری‌ بالوله‌های‌ فایبرگلاس‌ (G.R.P)</v>
          </cell>
        </row>
        <row r="197">
          <cell r="D197" t="str">
            <v>فصل‌ هشتم‌. نصب‌ شیرها</v>
          </cell>
        </row>
        <row r="198">
          <cell r="D198" t="str">
            <v>فصل‌ نهم‌. احداث‌ حوضچه‌های‌ شیر</v>
          </cell>
        </row>
        <row r="199">
          <cell r="D199" t="str">
            <v>فصل‌ دهم‌ . حفاظت‌ لوله‌ها</v>
          </cell>
        </row>
        <row r="200">
          <cell r="D200" t="str">
            <v>فصل‌ یازدهم‌. عملیات‌ خاکی‌ و مرمت‌ نوار حفاری‌</v>
          </cell>
        </row>
        <row r="201">
          <cell r="D201" t="str">
            <v>فصل‌ دوازدهم‌. کارهای‌ فولادی‌</v>
          </cell>
        </row>
        <row r="202">
          <cell r="D202" t="str">
            <v>فصل‌ سیزدهم‌. کارهای‌ بتنی‌ و قالب‌ بندی‌</v>
          </cell>
        </row>
        <row r="203">
          <cell r="D203" t="str">
            <v>فصل‌ چهاردهم‌. حمل‌ و نقل‌</v>
          </cell>
        </row>
        <row r="204">
          <cell r="D204" t="str">
            <v>فصل پانزدهم. تهیه لوله‌های چدنی نشکن (داکتیل)، اتصالی‌ها و متعلقات</v>
          </cell>
        </row>
        <row r="205">
          <cell r="D205" t="str">
            <v>فصل شانزدهم. تهیه لوله‌های فولادی، اتصالی‌ها و متعلقات</v>
          </cell>
        </row>
        <row r="206">
          <cell r="D206" t="str">
            <v>فصل هفدهم. تهیه لوله‌های بتنی مسلح پیش‌تنیده، اتصالی‌ها و متعلقات</v>
          </cell>
        </row>
        <row r="207">
          <cell r="D207" t="str">
            <v>فصل‌ هجدهم‌.تهیه لوله‌های فایبرگلاس(G.R.P)، اتصالی‌ها و متعلقات‌</v>
          </cell>
        </row>
        <row r="208">
          <cell r="D208" t="str">
            <v>فصل‌ اول‌. تجهیز و برچیدن‌ کارگاه‌</v>
          </cell>
        </row>
        <row r="209">
          <cell r="D209" t="str">
            <v>فصل‌ دوم‌. حفاری‌ به‌روش‌ دستی‌</v>
          </cell>
        </row>
        <row r="210">
          <cell r="D210" t="str">
            <v>فصل‌ سوم‌. حفاری‌ به ‌روش‌ ضربه‌ای‌</v>
          </cell>
        </row>
        <row r="211">
          <cell r="D211" t="str">
            <v>فصل‌ چهارم‌. حفاری‌ به‌روش‌ دورانی‌ و دورانی ضربه‌ای</v>
          </cell>
        </row>
        <row r="212">
          <cell r="D212" t="str">
            <v>فصل‌ پنجم‌. تهیه‌ و نصب‌ لوله‌</v>
          </cell>
        </row>
        <row r="213">
          <cell r="D213" t="str">
            <v>فصل‌ ششم‌. آزمایش‌ وعملیات‌ صحرایی‌</v>
          </cell>
        </row>
        <row r="214">
          <cell r="D214" t="str">
            <v>فصل‌ هفتم‌. کارهای‌ متفرقه‌</v>
          </cell>
        </row>
        <row r="215">
          <cell r="D215" t="str">
            <v>فصل‌ هشتم‌. کارهای‌ دستمزدی‌</v>
          </cell>
        </row>
        <row r="216">
          <cell r="D216" t="str">
            <v>فصل نهم. حفاری و اجرای چاه مخزنی</v>
          </cell>
        </row>
        <row r="217">
          <cell r="D217" t="str">
            <v>فصل‌ اول‌.عملیات‌ تخریب‌</v>
          </cell>
        </row>
        <row r="218">
          <cell r="D218" t="str">
            <v>فصل‌ دوم‌.عملیات‌ خاکی‌ با دست‌</v>
          </cell>
        </row>
        <row r="219">
          <cell r="D219" t="str">
            <v>فصل‌ سوم‌.عملیات‌ خاکی‌ با ماشین‌</v>
          </cell>
        </row>
        <row r="220">
          <cell r="D220" t="str">
            <v>فصل‌ چهارم‌.عملیات‌ بنایی‌ با سنگ‌</v>
          </cell>
        </row>
        <row r="221">
          <cell r="D221" t="str">
            <v>فصل‌ پنجم‌.اندود و بندکشی‌</v>
          </cell>
        </row>
        <row r="222">
          <cell r="D222" t="str">
            <v>فصل‌ ششم‌.قالب‌بندی‌</v>
          </cell>
        </row>
        <row r="223">
          <cell r="D223" t="str">
            <v>فصل‌ هفتم‌.کارهای‌فولادی‌ با میلگرد</v>
          </cell>
        </row>
        <row r="224">
          <cell r="D224" t="str">
            <v>فصل‌هشتم‌.کارهای‌ فولادی‌</v>
          </cell>
        </row>
        <row r="225">
          <cell r="D225" t="str">
            <v>فصل‌ نهم‌.بتن‌ درجا</v>
          </cell>
        </row>
        <row r="226">
          <cell r="D226" t="str">
            <v>فصل‌ دهم‌.بتن‌ پیش‌ساخته‌</v>
          </cell>
        </row>
        <row r="227">
          <cell r="D227" t="str">
            <v>فصل‌ یازدهم‌.کانال‌های‌ نیم‌ لوله‌ نیم‌ بیضی‌ بتنی‌ پیش‌ساخته‌</v>
          </cell>
        </row>
        <row r="228">
          <cell r="D228" t="str">
            <v>فصل‌ دوازدهم‌.زهکش‌ها و جمع‌کننده‌های‌ زیرزمینی‌</v>
          </cell>
        </row>
        <row r="229">
          <cell r="D229" t="str">
            <v>فصل‌ سیزدهم‌.عایق‌کاری‌</v>
          </cell>
        </row>
        <row r="230">
          <cell r="D230" t="str">
            <v>فصل‌ چهاردهم‌.کارهای‌ متفرقه‌</v>
          </cell>
        </row>
        <row r="231">
          <cell r="D231" t="str">
            <v>فصل‌ پانزدهم‌.حمل‌ و نقل‌</v>
          </cell>
        </row>
        <row r="232">
          <cell r="D232" t="str">
            <v>فصل هفدهم. ژئوسنتتیک‌ها</v>
          </cell>
        </row>
        <row r="233">
          <cell r="D233" t="str">
            <v>فصل اول. عملیات خاکی و تخریب</v>
          </cell>
        </row>
        <row r="234">
          <cell r="D234" t="str">
            <v>فصل دوم. عملیات حفاری در فضای بسته</v>
          </cell>
        </row>
        <row r="235">
          <cell r="D235" t="str">
            <v>فصل سوم. عملیات پایدار سازی و نگهداری سطوح</v>
          </cell>
        </row>
        <row r="236">
          <cell r="D236" t="str">
            <v>فصل چهارم. چالزنی، ‌تزریق، ‌دیوار آب بند</v>
          </cell>
        </row>
        <row r="237">
          <cell r="D237" t="str">
            <v>فصل پنجم. کارهای فولادی</v>
          </cell>
        </row>
        <row r="238">
          <cell r="D238" t="str">
            <v>فصل ششم. قالب‌بندی</v>
          </cell>
        </row>
        <row r="239">
          <cell r="D239" t="str">
            <v>فصل هفتم. کارهای بتنی</v>
          </cell>
        </row>
        <row r="240">
          <cell r="D240" t="str">
            <v>فصل هشتم. عملیات بنایی با سنگ</v>
          </cell>
        </row>
        <row r="241">
          <cell r="D241" t="str">
            <v>فصل نهم. کارهای متفرقه</v>
          </cell>
        </row>
        <row r="242">
          <cell r="D242" t="str">
            <v>فصل دهم. حمل</v>
          </cell>
        </row>
        <row r="243">
          <cell r="D243" t="str">
            <v>فصل‌ دوم‌. عملیات‌ لوله‌گذاری‌ بالوله‌های‌ پلی‌اتیلن‌</v>
          </cell>
        </row>
        <row r="244">
          <cell r="D244" t="str">
            <v>فصل‌ سوم‌. عملیات‌ لوله‌گذاری‌ با لوله‌های‌ پی وی‌ سی‌ ‌</v>
          </cell>
        </row>
        <row r="245">
          <cell r="D245" t="str">
            <v>فصل‌ چهارم‌. نصب‌ شیرها</v>
          </cell>
        </row>
        <row r="246">
          <cell r="D246" t="str">
            <v>فصل‌ پنجم. عملیات‌ خاکی‌ مربوط به لوله‌گذاری</v>
          </cell>
        </row>
        <row r="247">
          <cell r="D247" t="str">
            <v>فصل ششم. اجرای تاسیسات برقی</v>
          </cell>
        </row>
        <row r="248">
          <cell r="D248" t="str">
            <v>فصل هفتم. اجرای تاسیسات مکانیکی</v>
          </cell>
        </row>
        <row r="249">
          <cell r="D249" t="str">
            <v>فصل هشتم. نصب تجهیزات سیستم بارانی کلاسیک</v>
          </cell>
        </row>
        <row r="250">
          <cell r="D250" t="str">
            <v>فصل نهم. نصب لوله‌های آبده</v>
          </cell>
        </row>
        <row r="251">
          <cell r="D251" t="str">
            <v>فصل دهم. نصب دستگاههای آبیاری</v>
          </cell>
        </row>
        <row r="252">
          <cell r="D252" t="str">
            <v>فصل یازدهم. عملیات تخریب</v>
          </cell>
        </row>
        <row r="253">
          <cell r="D253" t="str">
            <v>فصل‌ دوازدهم‌. عملیات‌ خاکی‌ با دست‌</v>
          </cell>
        </row>
        <row r="254">
          <cell r="D254" t="str">
            <v>فصل‌ سیزدهم‌. عملیات‌ خاکی‌ با ماشین‌</v>
          </cell>
        </row>
        <row r="255">
          <cell r="D255" t="str">
            <v>فصل‌ دوم‌. عملیات‌ لوله‌گذاری‌ با لوله‌های‌ بتنی‌ فاضلابی‌</v>
          </cell>
        </row>
        <row r="256">
          <cell r="D256" t="str">
            <v>فصل‌ سوم‌. عملیات‌ لوله‌گذاری‌ با لوله‌های‌ پی‌ وی‌ سی‌ فاضلابی‌</v>
          </cell>
        </row>
        <row r="257">
          <cell r="D257" t="str">
            <v>فصل‌ چهارم‌. عملیات‌ لوله‌گذاری‌ با لوله‌های‌ پلی‌اتیلن‌ فاضلابی‌</v>
          </cell>
        </row>
        <row r="258">
          <cell r="D258" t="str">
            <v>فصل‌ پنجم‌. عملیات‌ لوله‌گذاری‌ در نقب‌</v>
          </cell>
        </row>
        <row r="259">
          <cell r="D259" t="str">
            <v>فصل‌ ششم‌. عملیات‌ لوله‌گذاری‌ با لوله‌های‌ فایبرگلاس‌ (G.R.P) فاضلابی‌</v>
          </cell>
        </row>
        <row r="260">
          <cell r="D260" t="str">
            <v>فصل هفتم. احداث آدم‌روها و شفت‌های بتنی</v>
          </cell>
        </row>
        <row r="261">
          <cell r="D261" t="str">
            <v>فصل‌ هشتم‌. عملیات‌ خاکی‌ و مرمت‌ نوار حفاری‌</v>
          </cell>
        </row>
        <row r="262">
          <cell r="D262" t="str">
            <v>فصل‌ نهم‌. کارهای‌ فولادی‌</v>
          </cell>
        </row>
        <row r="263">
          <cell r="D263" t="str">
            <v>فصل‌ دهم‌. کارهای‌ سپرکوبی‌ با سپر فولادی‌</v>
          </cell>
        </row>
        <row r="264">
          <cell r="D264" t="str">
            <v>فصل‌ یازدهم‌. کارهای‌ بتنی‌ و قالب‌بندی‌</v>
          </cell>
        </row>
        <row r="265">
          <cell r="D265" t="str">
            <v>فصل‌ دوازدهم‌. حمل‌ و نقل‌</v>
          </cell>
        </row>
        <row r="266">
          <cell r="D266" t="str">
            <v>فصل‌ سیزدهم‌. عملیات لوله‌رانی</v>
          </cell>
        </row>
        <row r="267">
          <cell r="D267" t="str">
            <v>فصل‌ چهاردهم‌. تهیه لوله‌های بتنی فاضلابی، اتصالی‌ها و متعلقات</v>
          </cell>
        </row>
        <row r="268">
          <cell r="D268" t="str">
            <v>فصل‌ پانزدهم‌. تهیه لوله‌های پلی‌اتیلن فاضلابی، اتصالی‌ها و متعلقات</v>
          </cell>
        </row>
        <row r="269">
          <cell r="D269" t="str">
            <v>فصل هفدهم. تهیه لوله‌های پی وی سی فاضلابی، اتصالی‌ها و متعلقات</v>
          </cell>
        </row>
        <row r="270">
          <cell r="D270" t="str">
            <v>فصل هجدهم. تهیه لوله‌های فایبرگلاس (G.R.P) فاضلابی، اتصالی‌ها و متعلقات</v>
          </cell>
        </row>
        <row r="271">
          <cell r="D271" t="str">
            <v>فصل نوزدهم. تهیه لوله‌های سرامیکی (سفالی) فاضلابی، اتصالی‌ها و متعلقات</v>
          </cell>
        </row>
        <row r="272">
          <cell r="D272" t="str">
            <v>فصل‌ دوم‌. لوله‌های‌ چدنی‌ نشکن‌ (داکتیل‌)</v>
          </cell>
        </row>
        <row r="273">
          <cell r="D273" t="str">
            <v>فصل‌ سوم. لوله‌های‌ پلی‌اتیلن‌</v>
          </cell>
        </row>
        <row r="274">
          <cell r="D274" t="str">
            <v>فصل‌ چهارم. شیرها</v>
          </cell>
        </row>
        <row r="275">
          <cell r="D275" t="str">
            <v>فصل‌ پنجم. احداث‌ حوضچه‌های‌ شیر</v>
          </cell>
        </row>
        <row r="276">
          <cell r="D276" t="str">
            <v>فصل‌ ششم. انشعاب‌ها</v>
          </cell>
        </row>
        <row r="277">
          <cell r="D277" t="str">
            <v>فصل‌ هفتم. کارهای تاسیسات برقی</v>
          </cell>
        </row>
        <row r="278">
          <cell r="D278" t="str">
            <v>فصل‌ هشتم. لوله‌های فولادی گالوانیزه سنگین</v>
          </cell>
        </row>
        <row r="279">
          <cell r="D279" t="str">
            <v>فصل نهم. الکتروپمپ مستغرق</v>
          </cell>
        </row>
        <row r="280">
          <cell r="D280" t="str">
            <v>فصل دهم. کلریناتور</v>
          </cell>
        </row>
        <row r="281">
          <cell r="D281" t="str">
            <v>فصل‌ یازدهم‌. عملیات‌ خاکی‌ و مرمت‌ نوار حفاری‌</v>
          </cell>
        </row>
        <row r="282">
          <cell r="D282" t="str">
            <v>فصل‌ دوازدهم‌. کارهای‌ فولادی‌</v>
          </cell>
        </row>
        <row r="283">
          <cell r="D283" t="str">
            <v>فصل‌ سیزدهم‌. کارهای‌ بتنی‌ و قالب‌ بندی‌</v>
          </cell>
        </row>
        <row r="284">
          <cell r="D284" t="str">
            <v>فصل‌ چهاردهم‌. حمل و نقل</v>
          </cell>
        </row>
        <row r="285">
          <cell r="D285" t="str">
            <v>فصل‌ پانزدهم. لوله‌های‌ فایبرگلاس‌ (G.R.P) مخصوص آبرسانی</v>
          </cell>
        </row>
        <row r="286">
          <cell r="D286" t="str">
            <v>فصل‌ شانزدهم. لوله‌های‌ فولادی‌ اتصال‌ مکانیکی‌</v>
          </cell>
        </row>
        <row r="287">
          <cell r="D287" t="str">
            <v>فصل هفدهم. لوله‌های پی وی سی سخت (PVC-U)</v>
          </cell>
        </row>
        <row r="288">
          <cell r="D288" t="str">
            <v>فصل‌ اول‌.عملیات‌ تخریب‌ و عملیات‌ خاکی‌ با دست‌‌</v>
          </cell>
        </row>
        <row r="289">
          <cell r="D289" t="str">
            <v>فصل‌ دوم‌. حفاری و لایروبی قنات به روش دستی‌</v>
          </cell>
        </row>
        <row r="290">
          <cell r="D290" t="str">
            <v>فصل‌ سوم‌.عملیات‌ خاکی‌ با ماشین‌</v>
          </cell>
        </row>
        <row r="291">
          <cell r="D291" t="str">
            <v>فصل‌ چهارم‌.عملیات‌ بنایی‌ با سنگ‌‌، اندود و بندکشی‌ و عایق‌کاری</v>
          </cell>
        </row>
        <row r="292">
          <cell r="D292" t="str">
            <v>فصل پنجم. قالب‌بندی</v>
          </cell>
        </row>
        <row r="293">
          <cell r="D293" t="str">
            <v>فصل‌ ششم‌. کارهای بتنی‌</v>
          </cell>
        </row>
        <row r="294">
          <cell r="D294" t="str">
            <v>فصل‌ هفتم‌.کارهای‌فولادی‌</v>
          </cell>
        </row>
        <row r="295">
          <cell r="D295" t="str">
            <v>فصل هشتم. لوله‌گذاری با لوله پلی‌‌اتیلن</v>
          </cell>
        </row>
        <row r="296">
          <cell r="D296" t="str">
            <v>فصل‌ دهم‌. نصب شیر و پمپ‌‌</v>
          </cell>
        </row>
        <row r="297">
          <cell r="D297" t="str">
            <v>فصل‌ یازدهم‌. حمل و نقل</v>
          </cell>
        </row>
        <row r="298">
          <cell r="D298" t="str">
            <v>فصل اول. پاکسازی و آماده سازی بستر کار</v>
          </cell>
        </row>
        <row r="299">
          <cell r="D299" t="str">
            <v>فصل دوم. آماده سازی بستر تولید</v>
          </cell>
        </row>
        <row r="300">
          <cell r="D300" t="str">
            <v>فصل‌ سوم‌. کاشت</v>
          </cell>
        </row>
        <row r="301">
          <cell r="D301" t="str">
            <v>فصل‌ چهارم‌. نگهداری و حفاظت</v>
          </cell>
        </row>
        <row r="302">
          <cell r="D302" t="str">
            <v>فصل پنجم. عملیات خاکی با دست</v>
          </cell>
        </row>
        <row r="303">
          <cell r="D303" t="str">
            <v>فصل‌ ششم‌. عملیات خاکی با ماشین</v>
          </cell>
        </row>
        <row r="304">
          <cell r="D304" t="str">
            <v>فصل هفتم. عملیات سنگی و بنایی با سنگ</v>
          </cell>
        </row>
        <row r="305">
          <cell r="D305" t="str">
            <v>فصل هشتم. اندود و بندکشی</v>
          </cell>
        </row>
        <row r="306">
          <cell r="D306" t="str">
            <v>فصل نهم. قالب‌بندی، چوب‌بست و کارهای چوبی</v>
          </cell>
        </row>
        <row r="307">
          <cell r="D307" t="str">
            <v>فصل دهم. کارهای فلزی</v>
          </cell>
        </row>
        <row r="308">
          <cell r="D308" t="str">
            <v>فصل یازدهم. بتن و کارهای بتنی</v>
          </cell>
        </row>
        <row r="309">
          <cell r="D309" t="str">
            <v>فصل دوازدهم. عملیات حفاری چاه و گمانه زنی</v>
          </cell>
        </row>
        <row r="310">
          <cell r="D310" t="str">
            <v>فصل سیزدهم. عایق‌کاری و کارهای متفرقه</v>
          </cell>
        </row>
        <row r="311">
          <cell r="D311" t="str">
            <v>فصل‌ چهاردهم‌. حمل مصالح عمومی</v>
          </cell>
        </row>
        <row r="312">
          <cell r="D312" t="str">
            <v>فصل‌ پانزدهم‌. حمل نهاده‌های کشاورزی و منابع طبیعی و حمل دستی مصالح</v>
          </cell>
        </row>
        <row r="313">
          <cell r="D313" t="str">
            <v>فصل‌ شانزدهم‌. بهره‌برداری و جنگلداری</v>
          </cell>
        </row>
        <row r="314">
          <cell r="D314" t="str">
            <v>فصل نوزدهم. نهاده‌های کشاورزی و منابع طبیعی</v>
          </cell>
        </row>
        <row r="315">
          <cell r="D315" t="str">
            <v>فصل‌ بیستم. کارهای‌ دستمزدی</v>
          </cell>
        </row>
        <row r="316">
          <cell r="D316" t="str">
            <v>فصل اول. طراحی، مسیر‌یابی و نقشه‌برداری</v>
          </cell>
        </row>
        <row r="317">
          <cell r="D317" t="str">
            <v>فصل دوم : کابل‌های فوق توزیع مسی</v>
          </cell>
        </row>
        <row r="318">
          <cell r="D318" t="str">
            <v>فصل سوم: کابل‌های انتقال مسی</v>
          </cell>
        </row>
        <row r="319">
          <cell r="D319" t="str">
            <v>فصل چهارم : کابل‌های فوق توزیع آلومینیومی</v>
          </cell>
        </row>
        <row r="320">
          <cell r="D320" t="str">
            <v>فصل پنجم : کابل‌های انتقال آلومینیومی</v>
          </cell>
        </row>
        <row r="321">
          <cell r="D321" t="str">
            <v>فصل ششم : سرکابل و مفصل</v>
          </cell>
        </row>
        <row r="322">
          <cell r="D322" t="str">
            <v>فصل هفتم: فیبر نوری زمینی و ملحقات</v>
          </cell>
        </row>
        <row r="323">
          <cell r="D323" t="str">
            <v>فصل هشتم : لینک‌باکس و SVL</v>
          </cell>
        </row>
        <row r="324">
          <cell r="D324" t="str">
            <v>فصل پانزدهم: پی‌کنی و کانال‌کنی</v>
          </cell>
        </row>
        <row r="325">
          <cell r="D325" t="str">
            <v>فصل شانزدهم: نصب و آزمون</v>
          </cell>
        </row>
        <row r="326">
          <cell r="D326" t="str">
            <v>فصل هفدهم . حمل</v>
          </cell>
        </row>
        <row r="327">
          <cell r="D327" t="str">
            <v>فصل اول. مسیریابی، نقشه‌برداری و برج‌گذاری</v>
          </cell>
        </row>
        <row r="328">
          <cell r="D328" t="str">
            <v>فصل دوم . طراحی و آزمون برج‌ها</v>
          </cell>
        </row>
        <row r="329">
          <cell r="D329" t="str">
            <v>فصل سوم . برج‌های فلزی</v>
          </cell>
        </row>
        <row r="330">
          <cell r="D330" t="str">
            <v>فصل چهارم . برج‌های بتنی</v>
          </cell>
        </row>
        <row r="331">
          <cell r="D331" t="str">
            <v>فصل پنجم . سیم‌های هادی و محافظ هوایی</v>
          </cell>
        </row>
        <row r="332">
          <cell r="D332" t="str">
            <v>فصل ششم. سیم‌های محافظ هوایی حاوی فیبر نوری</v>
          </cell>
        </row>
        <row r="333">
          <cell r="D333" t="str">
            <v>فصل هفتم. مقره‌های سرامیکی و شیشه‌ای</v>
          </cell>
        </row>
        <row r="334">
          <cell r="D334" t="str">
            <v>فصل هشتم . مقره‌های کامپوزیت و اسپیسرهای بین فازی</v>
          </cell>
        </row>
        <row r="335">
          <cell r="D335" t="str">
            <v>فصل نهم . یراق‌آلات</v>
          </cell>
        </row>
        <row r="336">
          <cell r="D336" t="str">
            <v>فصل شانزدهم. عملیات خاکی</v>
          </cell>
        </row>
        <row r="337">
          <cell r="D337" t="str">
            <v>فصل هفدهم . تهیه و نصب میلگرد</v>
          </cell>
        </row>
        <row r="338">
          <cell r="D338" t="str">
            <v>فصل هجدهم . کارهای بتنی</v>
          </cell>
        </row>
        <row r="339">
          <cell r="D339" t="str">
            <v>فصل نوزدهم. عملیات نصب برج</v>
          </cell>
        </row>
        <row r="340">
          <cell r="D340" t="str">
            <v>فصل بیستم. عملیات سیم کشی</v>
          </cell>
        </row>
        <row r="341">
          <cell r="D341" t="str">
            <v>فصل بیست و یکم . حمل</v>
          </cell>
        </row>
        <row r="342">
          <cell r="D342" t="str">
            <v>فصل اول. طراحی</v>
          </cell>
        </row>
        <row r="343">
          <cell r="D343" t="str">
            <v>فصل دوم. ترانسفورماتور قدرت</v>
          </cell>
        </row>
        <row r="344">
          <cell r="D344" t="str">
            <v>فصل سوم. راکتور</v>
          </cell>
        </row>
        <row r="345">
          <cell r="D345" t="str">
            <v>فصل چهارم. تجهیزات سوئیچ‌گیر گازی</v>
          </cell>
        </row>
        <row r="346">
          <cell r="D346" t="str">
            <v>فصل پنجم. کلید‌ قدرت</v>
          </cell>
        </row>
        <row r="347">
          <cell r="D347" t="str">
            <v>فصل ششم. سکسیونر و تیغه زمین</v>
          </cell>
        </row>
        <row r="348">
          <cell r="D348" t="str">
            <v>فصل هفتم. ترانس‌ جریان</v>
          </cell>
        </row>
        <row r="349">
          <cell r="D349" t="str">
            <v>فصل هشتم. ترانس ولتاژ</v>
          </cell>
        </row>
        <row r="350">
          <cell r="D350" t="str">
            <v>فصل نهم. برقگیر و شمارنده</v>
          </cell>
        </row>
        <row r="351">
          <cell r="D351" t="str">
            <v>فصل دهم. مقره‌ اتکائی پرسلینی</v>
          </cell>
        </row>
        <row r="352">
          <cell r="D352" t="str">
            <v>فصل یازدهم. بوشینگ</v>
          </cell>
        </row>
        <row r="353">
          <cell r="D353" t="str">
            <v>فصل دوازدهم. موج‌گیر و راکتور بانک خازنی</v>
          </cell>
        </row>
        <row r="354">
          <cell r="D354" t="str">
            <v>فصل سیزدهم. هادی آلومینیومی</v>
          </cell>
        </row>
        <row r="355">
          <cell r="D355" t="str">
            <v>فصل چهاردهم. کلمپ آلومینیومی</v>
          </cell>
        </row>
        <row r="356">
          <cell r="D356" t="str">
            <v>فصل پانزدهم. یراق‌آلات فولادی</v>
          </cell>
        </row>
        <row r="357">
          <cell r="D357" t="str">
            <v>فصل شانزدهم. بانک خازنی</v>
          </cell>
        </row>
        <row r="358">
          <cell r="D358" t="str">
            <v>فصل هفدهم. تابلو‌ی فشار متوسط</v>
          </cell>
        </row>
        <row r="359">
          <cell r="D359" t="str">
            <v>فصل هجدهم. سیستم زمین</v>
          </cell>
        </row>
        <row r="360">
          <cell r="D360" t="str">
            <v>فصل نوزدهم. آهن‌آلات پست</v>
          </cell>
        </row>
        <row r="361">
          <cell r="D361" t="str">
            <v>فصل بیستم. کابل‌ فشار ضعیف مسی و ملحقات</v>
          </cell>
        </row>
        <row r="362">
          <cell r="D362" t="str">
            <v>فصل بیست و یکم. بدنه و ملحقات داخلی تابلوها</v>
          </cell>
        </row>
        <row r="363">
          <cell r="D363" t="str">
            <v>فصل بیست و دوم. تجهیزات سیستم کنترل سنتی</v>
          </cell>
        </row>
        <row r="364">
          <cell r="D364" t="str">
            <v>فصل بیست و سوم. تجهیزات اندازه‌گیری دیجیتال و ثبات</v>
          </cell>
        </row>
        <row r="365">
          <cell r="D365" t="str">
            <v>فصل بیست و چهارم. تجهیزات سیستم کنترل نیومریک</v>
          </cell>
        </row>
        <row r="366">
          <cell r="D366" t="str">
            <v>فصل بیست و پنجم. تجهیزات سیستم حفاظت الکتریکی</v>
          </cell>
        </row>
        <row r="367">
          <cell r="D367" t="str">
            <v>فصل بیست و ششم. تجهیزات دیسپاچینگ و مخابرات</v>
          </cell>
        </row>
        <row r="368">
          <cell r="D368" t="str">
            <v>فصل بیست و هفتم. تجهیزات تغذیه جریان متناوب و مستقیم</v>
          </cell>
        </row>
        <row r="369">
          <cell r="D369" t="str">
            <v>فصل بیست و هشتم. شارژر</v>
          </cell>
        </row>
        <row r="370">
          <cell r="D370" t="str">
            <v>فصل بیست و نهم. باتری اسیدی</v>
          </cell>
        </row>
        <row r="371">
          <cell r="D371" t="str">
            <v>فصل سی‌ام. باتری نیکل کادمیوم</v>
          </cell>
        </row>
        <row r="372">
          <cell r="D372" t="str">
            <v>فصل چهل و یکم. عملیات نصب</v>
          </cell>
        </row>
        <row r="373">
          <cell r="D373" t="str">
            <v>فصل چهل و دوم. آزمون‌ و راه‌اندازی</v>
          </cell>
        </row>
        <row r="374">
          <cell r="D374" t="str">
            <v>فصل چهل و سوم. حمل</v>
          </cell>
        </row>
        <row r="375">
          <cell r="D375" t="str">
            <v>فصل اول. نگهداری دوره‌ای تجهیزات پست</v>
          </cell>
        </row>
        <row r="376">
          <cell r="D376" t="str">
            <v>فصل دوم. نگهداری دوره‌ای خطوط</v>
          </cell>
        </row>
        <row r="377">
          <cell r="D377" t="str">
            <v>فصل سوم. نگهداری دوره‌ای سیستم‌های حفاظت وکنترل</v>
          </cell>
        </row>
        <row r="378">
          <cell r="D378" t="str">
            <v>فصل چهارم. نگهداری دوره‌ای تجهیزات مخابرات و دیسپاچینگ شبکه</v>
          </cell>
        </row>
        <row r="379">
          <cell r="D379" t="str">
            <v>فصل پنجم. نگهداری دوره‌ای و آزمون تجهیزات پست‌های DCS</v>
          </cell>
        </row>
        <row r="380">
          <cell r="D380" t="str">
            <v>فصل ششم. آزمون‌های ویژه، تعمیرات و عملیات فوق برنامه پست</v>
          </cell>
        </row>
        <row r="381">
          <cell r="D381" t="str">
            <v>فصل هفتم. کشیک و فراخوان</v>
          </cell>
        </row>
        <row r="382">
          <cell r="D382" t="str">
            <v>فصل هشتم. بازدید پهپادی</v>
          </cell>
        </row>
        <row r="383">
          <cell r="D383" t="str">
            <v>فصل دهم. تعمیرات و عملیات فوق برنامه خطوط</v>
          </cell>
        </row>
        <row r="384">
          <cell r="D384" t="str">
            <v>فصل یازدهم. تعمیرات و عملیات فوق برنامه سیستم‌های حفاظت و کنترل</v>
          </cell>
        </row>
        <row r="385">
          <cell r="D385" t="str">
            <v>فصل دوازدهم. تعمیرات و عملیات فوق برنامه تجهیزات مخابرات و دیسپاچینگ شبکه</v>
          </cell>
        </row>
        <row r="386">
          <cell r="D386" t="str">
            <v>فصل اول . پایه‌های بتنی</v>
          </cell>
        </row>
        <row r="387">
          <cell r="D387" t="str">
            <v>فصل دوم. پایه‌های چوبی</v>
          </cell>
        </row>
        <row r="388">
          <cell r="D388" t="str">
            <v>فصل سوم. پست‌های پدمانتد و ترانسفورماتورها</v>
          </cell>
        </row>
        <row r="389">
          <cell r="D389" t="str">
            <v>فصل چهارم. کابل‌های فشار متوسط مسی</v>
          </cell>
        </row>
        <row r="390">
          <cell r="D390" t="str">
            <v>فصل پنجم. هادی‌ها و کابل‌های فشار متوسط آلومینیوم</v>
          </cell>
        </row>
        <row r="391">
          <cell r="D391" t="str">
            <v>فصل ششم. سیم و کابل‌های مسی فشار ضعیف</v>
          </cell>
        </row>
        <row r="392">
          <cell r="D392" t="str">
            <v>فصل هفتم. کابل‌های آلومینیوم فشار ضعیف</v>
          </cell>
        </row>
        <row r="393">
          <cell r="D393" t="str">
            <v>فصل هشتم. مقره‌ و اسپیسرهای کامپوزیتی</v>
          </cell>
        </row>
        <row r="394">
          <cell r="D394" t="str">
            <v>فصل نهم. سرکابل، مفصل، کاور و لوله‌های غیر فلزی</v>
          </cell>
        </row>
        <row r="395">
          <cell r="D395" t="str">
            <v>فصل دهم. پایه‌های فلزی</v>
          </cell>
        </row>
        <row r="396">
          <cell r="D396" t="str">
            <v>فصل یازدهم. تجهیزات روشنایی</v>
          </cell>
        </row>
        <row r="397">
          <cell r="D397" t="str">
            <v>فصل دوازدهم. قطع کننده‌های اتوماتیک فشار ضعیف تابلویی</v>
          </cell>
        </row>
        <row r="398">
          <cell r="D398" t="str">
            <v>فصل سیزدهم. ترانسفورماتورهای جریان و ولتاژ فشار ضعیف و متوسط</v>
          </cell>
        </row>
        <row r="399">
          <cell r="D399" t="str">
            <v>فصل چهاردهم. یراق آلات فولادی و متعلقات شبکه</v>
          </cell>
        </row>
        <row r="400">
          <cell r="D400" t="str">
            <v>فصل پانزدهم. لوازم اندازه‌گیری دیجیتال</v>
          </cell>
        </row>
        <row r="401">
          <cell r="D401" t="str">
            <v>فصل شانزدهم. قطع‌کننده‌های شبکه فشار متوسط هوایی</v>
          </cell>
        </row>
        <row r="402">
          <cell r="D402" t="str">
            <v>فصل هفدهم. تجهیزات اتوماسیون، کنترل و حفاظت</v>
          </cell>
        </row>
        <row r="403">
          <cell r="D403" t="str">
            <v>فصل هجدهم. قطعات بتنی و متعلقات</v>
          </cell>
        </row>
        <row r="404">
          <cell r="D404" t="str">
            <v>فصل نوزدهم. مقره‌های سرامیکی</v>
          </cell>
        </row>
        <row r="405">
          <cell r="D405" t="str">
            <v>فصل بیستم. فیوزها و کلید فیوزهای فشار ضعیف و متوسط</v>
          </cell>
        </row>
        <row r="406">
          <cell r="D406" t="str">
            <v>فصل بیست و یکم. برقگیرها</v>
          </cell>
        </row>
        <row r="407">
          <cell r="D407" t="str">
            <v>فصل بیست و دوم. تجهیزات کامپوزیت</v>
          </cell>
        </row>
        <row r="408">
          <cell r="D408" t="str">
            <v>فصل بیست و سوم. بدنه فلزی تابلوها</v>
          </cell>
        </row>
        <row r="409">
          <cell r="D409" t="str">
            <v>فصل بیست و چهارم. تابلوهای کمپکت و قطع کننده های تابلویی فشار متوسط</v>
          </cell>
        </row>
        <row r="410">
          <cell r="D410" t="str">
            <v>فصل بیست و پنجم. تجهیزات مسی</v>
          </cell>
        </row>
        <row r="411">
          <cell r="D411" t="str">
            <v>فصل بیست و ششم. یراق آلات آلومینیومی</v>
          </cell>
        </row>
        <row r="412">
          <cell r="D412" t="str">
            <v>فصل بیست و هفتم. خازن‌های فشار ضعیف</v>
          </cell>
        </row>
        <row r="413">
          <cell r="D413" t="str">
            <v>فصل چهل و یکم. عملیات خط گرم</v>
          </cell>
        </row>
        <row r="414">
          <cell r="D414" t="str">
            <v>فصل چهل ودوم. نصب تجهیزات به صورت خط سرد</v>
          </cell>
        </row>
        <row r="415">
          <cell r="D415" t="str">
            <v>فصل پنجاهم . حمل</v>
          </cell>
        </row>
        <row r="416">
          <cell r="D416" t="str">
            <v>فصل اول: بهره‌برداری</v>
          </cell>
        </row>
        <row r="417">
          <cell r="D417" t="str">
            <v>فصل دوم: نگهداشت (نگهداری برنامه‌ای)</v>
          </cell>
        </row>
        <row r="418">
          <cell r="D418" t="str">
            <v>فصل سوم: تعمیرات</v>
          </cell>
        </row>
        <row r="419">
          <cell r="D419" t="str">
            <v>فصل چهارم: ‌امور مشترکین</v>
          </cell>
        </row>
        <row r="420">
          <cell r="D420" t="str">
            <v>فصل پنجم تامین مواد و مصالح</v>
          </cell>
        </row>
        <row r="421">
          <cell r="D421" t="str">
            <v>فصل هفتم : نشت یابی انشعابات و شبکه‌های توزیع</v>
          </cell>
        </row>
        <row r="422">
          <cell r="D422" t="str">
            <v>فصل هشتم: پایش و نظارت بر کیفیت آب و فاضلاب</v>
          </cell>
        </row>
        <row r="423">
          <cell r="D423" t="str">
            <v>فصل نهم : نقشه های چون ساخت تاسیسات آب و فاضلاب</v>
          </cell>
        </row>
        <row r="424">
          <cell r="D424" t="str">
            <v>فصل اول . پمپها</v>
          </cell>
        </row>
        <row r="425">
          <cell r="D425" t="str">
            <v>فصل دوم . همزن‌ها</v>
          </cell>
        </row>
        <row r="426">
          <cell r="D426" t="str">
            <v>فصل سوم . آشغالگیرها</v>
          </cell>
        </row>
        <row r="427">
          <cell r="D427" t="str">
            <v>فصل چهارم . بلوئرها و کمپرسورها</v>
          </cell>
        </row>
        <row r="428">
          <cell r="D428" t="str">
            <v>فصل پنجم . دیفیوزرها</v>
          </cell>
        </row>
        <row r="429">
          <cell r="D429" t="str">
            <v>فصل ششم . آبگیری‌لجن</v>
          </cell>
        </row>
        <row r="430">
          <cell r="D430" t="str">
            <v>فصل هفتم . گندزدایی</v>
          </cell>
        </row>
        <row r="431">
          <cell r="D431" t="str">
            <v>فصل هشتم . تجهیزات فرآوری گاز</v>
          </cell>
        </row>
        <row r="432">
          <cell r="D432" t="str">
            <v>فصل نهم . مبدل‌های حرارتی</v>
          </cell>
        </row>
        <row r="433">
          <cell r="D433" t="str">
            <v>فصل دهم . دیگ‌ حرارتی آب گرم</v>
          </cell>
        </row>
        <row r="434">
          <cell r="D434" t="str">
            <v>فصل یازدهم . مشعل</v>
          </cell>
        </row>
        <row r="435">
          <cell r="D435" t="str">
            <v>فصل دوازدهم . جرثقیل‌ها</v>
          </cell>
        </row>
        <row r="436">
          <cell r="D436" t="str">
            <v>فصل سیزدهم . الکتروموتورها</v>
          </cell>
        </row>
        <row r="437">
          <cell r="D437" t="str">
            <v>فصل چهاردهم . خنثی‌سازی و حذف‌بو</v>
          </cell>
        </row>
        <row r="438">
          <cell r="D438" t="str">
            <v>فصل پانزدهم . لوله‌ها و اتصالات و متعلقات فولادی</v>
          </cell>
        </row>
        <row r="439">
          <cell r="D439" t="str">
            <v>فصل شانزدهم . لوله‌ها و اتصالات و متعلقات استیل</v>
          </cell>
        </row>
        <row r="440">
          <cell r="D440" t="str">
            <v>فصل هفدهم . لوله‌ها، اتصالات و متعلقات چدنی‌نشکن</v>
          </cell>
        </row>
        <row r="441">
          <cell r="D441" t="str">
            <v>فصل هجدهم . لوله‌ها و اتصالات و متعلقات پلی‌اتیلن</v>
          </cell>
        </row>
        <row r="442">
          <cell r="D442" t="str">
            <v>فصل نوزدهم . لوله‌ها و اتصالات فایبرگلاس</v>
          </cell>
        </row>
        <row r="443">
          <cell r="D443" t="str">
            <v>فصل بیستم . لوله‌ها و اتصالات پلی‌پروپیلن و پی وی سی سخت</v>
          </cell>
        </row>
        <row r="444">
          <cell r="D444" t="str">
            <v>فصل بیست و یکم . شیرآلات و متعلقات فلزی</v>
          </cell>
        </row>
        <row r="445">
          <cell r="D445" t="str">
            <v>فصل بیست و دوم . شیرآلات و متعلقات پلاستیکی</v>
          </cell>
        </row>
        <row r="446">
          <cell r="D446" t="str">
            <v>فصل بیست و سوم . کارهای فلزی</v>
          </cell>
        </row>
        <row r="447">
          <cell r="D447" t="str">
            <v>فصل بیست و چهارم . مواد شیمیایی</v>
          </cell>
        </row>
        <row r="448">
          <cell r="D448" t="str">
            <v>فصل بیست و پنجم . عملگرها</v>
          </cell>
        </row>
        <row r="449">
          <cell r="D449" t="str">
            <v>فصل بیست و ششم: غشاها(reverse osmosis membrane)</v>
          </cell>
        </row>
        <row r="450">
          <cell r="D450" t="str">
            <v>فصل بیست و هفتم: غلاف غشا</v>
          </cell>
        </row>
        <row r="451">
          <cell r="D451" t="str">
            <v>فصل بیست و هشتم: فیلتر کارتریج</v>
          </cell>
        </row>
        <row r="452">
          <cell r="D452" t="str">
            <v>فصل سی و یکم . تجهیزات ابزاردقیق اندازه‌گیری سطح یا فشار</v>
          </cell>
        </row>
        <row r="453">
          <cell r="D453" t="str">
            <v>فصل سی و دوم . تجهیزات ابزاردقیق اندازه‌گیری دبی (فلومتر)</v>
          </cell>
        </row>
        <row r="454">
          <cell r="D454" t="str">
            <v>فصل سی و سوم. آنالایزرها</v>
          </cell>
        </row>
        <row r="455">
          <cell r="D455" t="str">
            <v>فصل سی و چهارم . کارهای دستمزدی</v>
          </cell>
        </row>
        <row r="456">
          <cell r="D456" t="str">
            <v>فصل اول: بهره‌برداری</v>
          </cell>
        </row>
        <row r="457">
          <cell r="D457" t="str">
            <v>فصل دوم: نگهداشت برنامه‌ای</v>
          </cell>
        </row>
        <row r="458">
          <cell r="D458" t="str">
            <v>فصل سوم: تعمیر و تعویض</v>
          </cell>
        </row>
        <row r="459">
          <cell r="D459" t="str">
            <v>فصل اول. بهره‌برداری</v>
          </cell>
        </row>
        <row r="460">
          <cell r="D460" t="str">
            <v>فصل دوم.نگهداشت(نگهداری برنامه‌ای)</v>
          </cell>
        </row>
        <row r="461">
          <cell r="D461" t="str">
            <v>فصل سوم.تعمیرات</v>
          </cell>
        </row>
        <row r="462">
          <cell r="D462" t="str">
            <v>فصل چهارم. ‌امور مشترکین</v>
          </cell>
        </row>
      </sheetData>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zarfiyat"/>
      <sheetName val="تعمیرات شبکه آبشار"/>
      <sheetName val="1"/>
      <sheetName val="2"/>
      <sheetName val="3"/>
      <sheetName val="4"/>
      <sheetName val="5"/>
      <sheetName val="6"/>
      <sheetName val="7"/>
      <sheetName val="8"/>
    </sheetNames>
    <sheetDataSet>
      <sheetData sheetId="0"/>
      <sheetData sheetId="1"/>
      <sheetData sheetId="2">
        <row r="1">
          <cell r="V1" t="str">
            <v>دیپلم</v>
          </cell>
        </row>
        <row r="2">
          <cell r="V2" t="str">
            <v>فوق دیپلم (کاردانی)</v>
          </cell>
        </row>
        <row r="3">
          <cell r="V3" t="str">
            <v>لیسانس (کارشناسی)</v>
          </cell>
        </row>
        <row r="4">
          <cell r="V4" t="str">
            <v>فوق لیسانس (کارشناسی ارشد)</v>
          </cell>
        </row>
        <row r="5">
          <cell r="V5" t="str">
            <v>دکترا</v>
          </cell>
        </row>
        <row r="12">
          <cell r="F12" t="str">
            <v>توان سازه سمیرم</v>
          </cell>
          <cell r="G12" t="str">
            <v>توفنده پیمان</v>
          </cell>
          <cell r="H12" t="str">
            <v>جوادساز</v>
          </cell>
          <cell r="I12" t="str">
            <v>لقمانکار</v>
          </cell>
          <cell r="J12" t="str">
            <v>سازه بهرس گلپا</v>
          </cell>
          <cell r="K12" t="str">
            <v>مه آب لیانا</v>
          </cell>
          <cell r="L12" t="str">
            <v>میراب زاینده رود</v>
          </cell>
          <cell r="M12" t="str">
            <v>نارگان آرمه</v>
          </cell>
          <cell r="N12" t="str">
            <v>مه آب لیانا</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BF2EB-3B1E-4FD6-A297-09E8D3EFD980}">
  <dimension ref="A1:M19"/>
  <sheetViews>
    <sheetView rightToLeft="1" view="pageBreakPreview" zoomScaleNormal="100" zoomScaleSheetLayoutView="100" workbookViewId="0">
      <selection sqref="A1:L1"/>
    </sheetView>
  </sheetViews>
  <sheetFormatPr defaultRowHeight="14.25" x14ac:dyDescent="0.2"/>
  <cols>
    <col min="1" max="16384" width="9" style="29"/>
  </cols>
  <sheetData>
    <row r="1" spans="1:13" ht="166.5" customHeight="1" x14ac:dyDescent="0.2">
      <c r="A1" s="314" t="s">
        <v>105</v>
      </c>
      <c r="B1" s="314"/>
      <c r="C1" s="314"/>
      <c r="D1" s="314"/>
      <c r="E1" s="314"/>
      <c r="F1" s="314"/>
      <c r="G1" s="314"/>
      <c r="H1" s="314"/>
      <c r="I1" s="314"/>
      <c r="J1" s="314"/>
      <c r="K1" s="314"/>
      <c r="L1" s="314"/>
    </row>
    <row r="2" spans="1:13" ht="168" customHeight="1" x14ac:dyDescent="0.2">
      <c r="A2" s="314" t="s">
        <v>104</v>
      </c>
      <c r="B2" s="314"/>
      <c r="C2" s="314"/>
      <c r="D2" s="314"/>
      <c r="E2" s="314"/>
      <c r="F2" s="314"/>
      <c r="G2" s="314"/>
      <c r="H2" s="314"/>
      <c r="I2" s="314"/>
      <c r="J2" s="314"/>
      <c r="K2" s="314"/>
      <c r="L2" s="314"/>
      <c r="M2" s="30"/>
    </row>
    <row r="3" spans="1:13" ht="15" customHeight="1" x14ac:dyDescent="0.2">
      <c r="B3" s="30"/>
      <c r="C3" s="30"/>
      <c r="D3" s="30"/>
      <c r="E3" s="30"/>
      <c r="F3" s="30"/>
      <c r="G3" s="30"/>
      <c r="H3" s="30"/>
      <c r="I3" s="30"/>
      <c r="J3" s="30"/>
      <c r="K3" s="30"/>
      <c r="L3" s="30"/>
      <c r="M3" s="30"/>
    </row>
    <row r="4" spans="1:13" ht="15" customHeight="1" x14ac:dyDescent="0.2">
      <c r="B4" s="30"/>
      <c r="C4" s="30"/>
      <c r="D4" s="30"/>
      <c r="E4" s="30"/>
      <c r="F4" s="30"/>
      <c r="G4" s="30"/>
      <c r="H4" s="30"/>
      <c r="I4" s="30"/>
      <c r="J4" s="30"/>
      <c r="K4" s="30"/>
      <c r="L4" s="30"/>
      <c r="M4" s="30"/>
    </row>
    <row r="5" spans="1:13" ht="15" customHeight="1" x14ac:dyDescent="0.2">
      <c r="B5" s="30"/>
      <c r="C5" s="30"/>
      <c r="D5" s="30"/>
      <c r="E5" s="30"/>
      <c r="F5" s="30"/>
      <c r="G5" s="30"/>
      <c r="H5" s="30"/>
      <c r="I5" s="30"/>
      <c r="J5" s="30"/>
      <c r="K5" s="30"/>
      <c r="L5" s="30"/>
      <c r="M5" s="30"/>
    </row>
    <row r="6" spans="1:13" ht="15" customHeight="1" x14ac:dyDescent="0.2">
      <c r="B6" s="30"/>
      <c r="C6" s="30"/>
      <c r="D6" s="30"/>
      <c r="E6" s="30"/>
      <c r="F6" s="30"/>
      <c r="G6" s="30"/>
      <c r="H6" s="30"/>
      <c r="I6" s="30"/>
      <c r="J6" s="30"/>
      <c r="K6" s="30"/>
      <c r="L6" s="30"/>
      <c r="M6" s="30"/>
    </row>
    <row r="7" spans="1:13" ht="15" customHeight="1" x14ac:dyDescent="0.2">
      <c r="B7" s="30"/>
      <c r="C7" s="30"/>
      <c r="D7" s="30"/>
      <c r="E7" s="30"/>
      <c r="F7" s="30"/>
      <c r="G7" s="30"/>
      <c r="H7" s="30"/>
      <c r="I7" s="30"/>
      <c r="J7" s="30"/>
      <c r="K7" s="30"/>
      <c r="L7" s="30"/>
      <c r="M7" s="30"/>
    </row>
    <row r="8" spans="1:13" ht="15" customHeight="1" x14ac:dyDescent="0.2">
      <c r="B8" s="30"/>
      <c r="C8" s="30"/>
      <c r="D8" s="30"/>
      <c r="E8" s="30"/>
      <c r="F8" s="30"/>
      <c r="G8" s="30"/>
      <c r="H8" s="30"/>
      <c r="I8" s="30"/>
      <c r="J8" s="30"/>
      <c r="K8" s="30"/>
      <c r="L8" s="30"/>
      <c r="M8" s="30"/>
    </row>
    <row r="9" spans="1:13" ht="15" customHeight="1" x14ac:dyDescent="0.2">
      <c r="B9" s="30"/>
      <c r="C9" s="30"/>
      <c r="D9" s="30"/>
      <c r="E9" s="30"/>
      <c r="F9" s="30"/>
      <c r="G9" s="30"/>
      <c r="H9" s="30"/>
      <c r="I9" s="30"/>
      <c r="J9" s="30"/>
      <c r="K9" s="30"/>
      <c r="L9" s="30"/>
      <c r="M9" s="30"/>
    </row>
    <row r="10" spans="1:13" ht="15" customHeight="1" x14ac:dyDescent="0.2">
      <c r="B10" s="30"/>
      <c r="C10" s="30"/>
      <c r="D10" s="30"/>
      <c r="E10" s="30"/>
      <c r="F10" s="30"/>
      <c r="G10" s="30"/>
      <c r="H10" s="30"/>
      <c r="I10" s="30"/>
      <c r="J10" s="30"/>
      <c r="K10" s="30"/>
      <c r="L10" s="30"/>
      <c r="M10" s="30"/>
    </row>
    <row r="11" spans="1:13" ht="15" customHeight="1" x14ac:dyDescent="0.2">
      <c r="B11" s="30"/>
      <c r="C11" s="30"/>
      <c r="D11" s="30"/>
      <c r="E11" s="30"/>
      <c r="F11" s="30"/>
      <c r="G11" s="30"/>
      <c r="H11" s="30"/>
      <c r="I11" s="30"/>
      <c r="J11" s="30"/>
      <c r="K11" s="30"/>
      <c r="L11" s="30"/>
      <c r="M11" s="30"/>
    </row>
    <row r="12" spans="1:13" ht="15" customHeight="1" x14ac:dyDescent="0.2">
      <c r="B12" s="30"/>
      <c r="C12" s="30"/>
      <c r="D12" s="30"/>
      <c r="E12" s="30"/>
      <c r="F12" s="30"/>
      <c r="G12" s="30"/>
      <c r="H12" s="30"/>
      <c r="I12" s="30"/>
      <c r="J12" s="30"/>
      <c r="K12" s="30"/>
      <c r="L12" s="30"/>
      <c r="M12" s="30"/>
    </row>
    <row r="13" spans="1:13" ht="15" customHeight="1" x14ac:dyDescent="0.2">
      <c r="B13" s="30"/>
      <c r="C13" s="30"/>
      <c r="D13" s="30"/>
      <c r="E13" s="30"/>
      <c r="F13" s="30"/>
      <c r="G13" s="30"/>
      <c r="H13" s="30"/>
      <c r="I13" s="30"/>
      <c r="J13" s="30"/>
      <c r="K13" s="30"/>
      <c r="L13" s="30"/>
      <c r="M13" s="30"/>
    </row>
    <row r="14" spans="1:13" ht="15" customHeight="1" x14ac:dyDescent="0.2">
      <c r="B14" s="30"/>
      <c r="C14" s="30"/>
      <c r="D14" s="30"/>
      <c r="E14" s="30"/>
      <c r="F14" s="30"/>
      <c r="G14" s="30"/>
      <c r="H14" s="30"/>
      <c r="I14" s="30"/>
      <c r="J14" s="30"/>
      <c r="K14" s="30"/>
      <c r="L14" s="30"/>
      <c r="M14" s="30"/>
    </row>
    <row r="15" spans="1:13" ht="15" customHeight="1" x14ac:dyDescent="0.2">
      <c r="B15" s="30"/>
      <c r="C15" s="30"/>
      <c r="D15" s="30"/>
      <c r="E15" s="30"/>
      <c r="F15" s="30"/>
      <c r="G15" s="30"/>
      <c r="H15" s="30"/>
      <c r="I15" s="30"/>
      <c r="J15" s="30"/>
      <c r="K15" s="30"/>
      <c r="L15" s="30"/>
      <c r="M15" s="30"/>
    </row>
    <row r="16" spans="1:13" ht="15" customHeight="1" x14ac:dyDescent="0.2">
      <c r="B16" s="30"/>
      <c r="C16" s="30"/>
      <c r="D16" s="30"/>
      <c r="E16" s="30"/>
      <c r="F16" s="30"/>
      <c r="G16" s="30"/>
      <c r="H16" s="30"/>
      <c r="I16" s="30"/>
      <c r="J16" s="30"/>
      <c r="K16" s="30"/>
      <c r="L16" s="30"/>
      <c r="M16" s="30"/>
    </row>
    <row r="17" spans="2:13" ht="15" customHeight="1" x14ac:dyDescent="0.2">
      <c r="B17" s="30"/>
      <c r="C17" s="30"/>
      <c r="D17" s="30"/>
      <c r="E17" s="30"/>
      <c r="F17" s="30"/>
      <c r="G17" s="30"/>
      <c r="H17" s="30"/>
      <c r="I17" s="30"/>
      <c r="J17" s="30"/>
      <c r="K17" s="30"/>
      <c r="L17" s="30"/>
      <c r="M17" s="30"/>
    </row>
    <row r="18" spans="2:13" ht="15" customHeight="1" x14ac:dyDescent="0.2">
      <c r="B18" s="30"/>
      <c r="C18" s="30"/>
      <c r="D18" s="30"/>
      <c r="E18" s="30"/>
      <c r="F18" s="30"/>
      <c r="G18" s="30"/>
      <c r="H18" s="30"/>
      <c r="I18" s="30"/>
      <c r="J18" s="30"/>
      <c r="K18" s="30"/>
      <c r="L18" s="30"/>
      <c r="M18" s="30"/>
    </row>
    <row r="19" spans="2:13" ht="15" customHeight="1" x14ac:dyDescent="0.2">
      <c r="B19" s="30"/>
      <c r="C19" s="30"/>
      <c r="D19" s="30"/>
      <c r="E19" s="30"/>
      <c r="F19" s="30"/>
      <c r="G19" s="30"/>
      <c r="H19" s="30"/>
      <c r="I19" s="30"/>
      <c r="J19" s="30"/>
      <c r="K19" s="30"/>
      <c r="L19" s="30"/>
      <c r="M19" s="30"/>
    </row>
  </sheetData>
  <mergeCells count="2">
    <mergeCell ref="A2:L2"/>
    <mergeCell ref="A1:L1"/>
  </mergeCells>
  <pageMargins left="0.7" right="0.7" top="0.75" bottom="0.75" header="0.3" footer="0.3"/>
  <pageSetup scale="7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C45"/>
  <sheetViews>
    <sheetView rightToLeft="1" view="pageBreakPreview" zoomScale="90" zoomScaleNormal="55" zoomScaleSheetLayoutView="90" workbookViewId="0">
      <selection sqref="A1:AC1"/>
    </sheetView>
  </sheetViews>
  <sheetFormatPr defaultColWidth="12.75" defaultRowHeight="22.5" x14ac:dyDescent="0.6"/>
  <cols>
    <col min="1" max="1" width="5.375" style="22" customWidth="1"/>
    <col min="2" max="2" width="24.875" style="22" customWidth="1"/>
    <col min="3" max="3" width="10" style="22" customWidth="1"/>
    <col min="4" max="4" width="12.625" style="22" hidden="1" customWidth="1"/>
    <col min="5" max="5" width="9.75" style="22" hidden="1" customWidth="1"/>
    <col min="6" max="6" width="11.125" style="123" hidden="1" customWidth="1"/>
    <col min="7" max="7" width="12.375" style="22" hidden="1" customWidth="1"/>
    <col min="8" max="8" width="9.875" style="22" hidden="1" customWidth="1"/>
    <col min="9" max="11" width="11.25" style="22" hidden="1" customWidth="1"/>
    <col min="12" max="12" width="12.875" style="22" hidden="1" customWidth="1"/>
    <col min="13" max="14" width="11.625" style="22" hidden="1" customWidth="1"/>
    <col min="15" max="15" width="15" style="22" hidden="1" customWidth="1"/>
    <col min="16" max="16" width="12.875" style="22" hidden="1" customWidth="1"/>
    <col min="17" max="17" width="12.375" style="22" hidden="1" customWidth="1"/>
    <col min="18" max="18" width="14.75" style="22" hidden="1" customWidth="1"/>
    <col min="19" max="19" width="12.625" style="22" customWidth="1"/>
    <col min="20" max="20" width="9" style="22" customWidth="1"/>
    <col min="21" max="21" width="10.75" style="22" customWidth="1"/>
    <col min="22" max="22" width="7.625" style="22" customWidth="1"/>
    <col min="23" max="23" width="12" style="22" customWidth="1"/>
    <col min="24" max="24" width="5.125" style="22" customWidth="1"/>
    <col min="25" max="25" width="11.625" style="22" bestFit="1" customWidth="1"/>
    <col min="26" max="26" width="5.375" style="22" customWidth="1"/>
    <col min="27" max="27" width="12" style="22" customWidth="1"/>
    <col min="28" max="28" width="13.5" style="22" bestFit="1" customWidth="1"/>
    <col min="29" max="29" width="20.625" style="22" bestFit="1" customWidth="1"/>
    <col min="30" max="16384" width="12.75" style="22"/>
  </cols>
  <sheetData>
    <row r="1" spans="1:29" ht="51.75" customHeight="1" thickBot="1" x14ac:dyDescent="0.65">
      <c r="A1" s="318" t="s">
        <v>210</v>
      </c>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row>
    <row r="2" spans="1:29" ht="45.75" customHeight="1" thickBot="1" x14ac:dyDescent="0.65">
      <c r="A2" s="321" t="s">
        <v>267</v>
      </c>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3"/>
    </row>
    <row r="3" spans="1:29" ht="38.25" customHeight="1" x14ac:dyDescent="0.6">
      <c r="A3" s="327" t="s">
        <v>0</v>
      </c>
      <c r="B3" s="329" t="s">
        <v>1</v>
      </c>
      <c r="C3" s="319" t="s">
        <v>36</v>
      </c>
      <c r="D3" s="319" t="s">
        <v>17</v>
      </c>
      <c r="E3" s="319" t="s">
        <v>18</v>
      </c>
      <c r="F3" s="331" t="s">
        <v>59</v>
      </c>
      <c r="G3" s="319" t="s">
        <v>72</v>
      </c>
      <c r="H3" s="319" t="s">
        <v>63</v>
      </c>
      <c r="I3" s="319" t="s">
        <v>83</v>
      </c>
      <c r="J3" s="319" t="s">
        <v>118</v>
      </c>
      <c r="K3" s="319" t="s">
        <v>78</v>
      </c>
      <c r="L3" s="315" t="s">
        <v>67</v>
      </c>
      <c r="M3" s="315" t="s">
        <v>68</v>
      </c>
      <c r="N3" s="315" t="s">
        <v>69</v>
      </c>
      <c r="O3" s="315" t="s">
        <v>82</v>
      </c>
      <c r="P3" s="315" t="s">
        <v>70</v>
      </c>
      <c r="Q3" s="324" t="s">
        <v>60</v>
      </c>
      <c r="R3" s="325"/>
      <c r="S3" s="315" t="s">
        <v>73</v>
      </c>
      <c r="T3" s="324" t="s">
        <v>79</v>
      </c>
      <c r="U3" s="325"/>
      <c r="V3" s="324" t="s">
        <v>81</v>
      </c>
      <c r="W3" s="325"/>
      <c r="X3" s="324" t="s">
        <v>61</v>
      </c>
      <c r="Y3" s="325"/>
      <c r="Z3" s="326" t="s">
        <v>62</v>
      </c>
      <c r="AA3" s="326"/>
      <c r="AB3" s="199" t="s">
        <v>64</v>
      </c>
      <c r="AC3" s="200">
        <v>3</v>
      </c>
    </row>
    <row r="4" spans="1:29" ht="60.75" customHeight="1" x14ac:dyDescent="0.6">
      <c r="A4" s="328"/>
      <c r="B4" s="330"/>
      <c r="C4" s="320"/>
      <c r="D4" s="320"/>
      <c r="E4" s="320"/>
      <c r="F4" s="332"/>
      <c r="G4" s="320"/>
      <c r="H4" s="320"/>
      <c r="I4" s="320"/>
      <c r="J4" s="320"/>
      <c r="K4" s="320"/>
      <c r="L4" s="316"/>
      <c r="M4" s="316"/>
      <c r="N4" s="316"/>
      <c r="O4" s="316"/>
      <c r="P4" s="316"/>
      <c r="Q4" s="201" t="s">
        <v>20</v>
      </c>
      <c r="R4" s="201" t="s">
        <v>71</v>
      </c>
      <c r="S4" s="316"/>
      <c r="T4" s="201" t="s">
        <v>20</v>
      </c>
      <c r="U4" s="201" t="s">
        <v>80</v>
      </c>
      <c r="V4" s="201" t="s">
        <v>19</v>
      </c>
      <c r="W4" s="201" t="s">
        <v>123</v>
      </c>
      <c r="X4" s="201" t="s">
        <v>19</v>
      </c>
      <c r="Y4" s="201" t="s">
        <v>122</v>
      </c>
      <c r="Z4" s="201" t="s">
        <v>19</v>
      </c>
      <c r="AA4" s="201" t="s">
        <v>121</v>
      </c>
      <c r="AB4" s="201" t="s">
        <v>74</v>
      </c>
      <c r="AC4" s="202">
        <v>93</v>
      </c>
    </row>
    <row r="5" spans="1:29" ht="43.5" customHeight="1" x14ac:dyDescent="0.6">
      <c r="A5" s="119">
        <v>1</v>
      </c>
      <c r="B5" s="120" t="s">
        <v>76</v>
      </c>
      <c r="C5" s="121">
        <v>14</v>
      </c>
      <c r="D5" s="121">
        <f t="shared" ref="D5:D13" si="0">INDEX($B$24:$B$43,MATCH(C5,$A$24:$A$43,0),)</f>
        <v>5740317</v>
      </c>
      <c r="E5" s="121">
        <f t="shared" ref="E5:E13" si="1">INDEX($C$24:$C$43,MATCH(C5,$A$24:$A$43,0),)</f>
        <v>169867</v>
      </c>
      <c r="F5" s="121">
        <f>D5+E5</f>
        <v>5910184</v>
      </c>
      <c r="G5" s="121">
        <f>F5*365/12</f>
        <v>179768096.66666666</v>
      </c>
      <c r="H5" s="121">
        <v>1</v>
      </c>
      <c r="I5" s="121">
        <f t="shared" ref="I5:I13" si="2">3*$D$18*H5</f>
        <v>16625550</v>
      </c>
      <c r="J5" s="122" t="s">
        <v>119</v>
      </c>
      <c r="K5" s="121">
        <f t="shared" ref="K5:K13" si="3">IF(J5=$B$44,$D$19,0)</f>
        <v>5000000</v>
      </c>
      <c r="L5" s="203">
        <f t="shared" ref="L5:L13" si="4">$D$20</f>
        <v>30000000</v>
      </c>
      <c r="M5" s="203">
        <f t="shared" ref="M5:M13" si="5">$D$21</f>
        <v>22000000</v>
      </c>
      <c r="N5" s="203">
        <f>(F5*30)/12</f>
        <v>14775460</v>
      </c>
      <c r="O5" s="203">
        <f>(F5*9)/12</f>
        <v>4432638</v>
      </c>
      <c r="P5" s="203">
        <f>F5*5</f>
        <v>29550920</v>
      </c>
      <c r="Q5" s="203">
        <v>100</v>
      </c>
      <c r="R5" s="203">
        <f>(F5*3/22)*1.4*Q5</f>
        <v>112830785.45454545</v>
      </c>
      <c r="S5" s="203">
        <v>5000000</v>
      </c>
      <c r="T5" s="203">
        <v>5</v>
      </c>
      <c r="U5" s="203">
        <f>1.35*3/22*F5*T5</f>
        <v>5440055.7272727275</v>
      </c>
      <c r="V5" s="203">
        <v>10</v>
      </c>
      <c r="W5" s="203">
        <f>F5*0.225*V5</f>
        <v>13297914.000000002</v>
      </c>
      <c r="X5" s="203">
        <v>1</v>
      </c>
      <c r="Y5" s="203">
        <f t="shared" ref="Y5:Y15" si="6">F5*1.4*X5</f>
        <v>8274257.5999999996</v>
      </c>
      <c r="Z5" s="203">
        <v>1</v>
      </c>
      <c r="AA5" s="203">
        <f t="shared" ref="AA5:AA15" si="7">(F5)*Z5</f>
        <v>5910184</v>
      </c>
      <c r="AB5" s="203">
        <f t="shared" ref="AB5:AB15" si="8">AA5+Y5+S5+R5+P5+M5+L5+I5+O5+N5+G5+K5+U5+W5</f>
        <v>452905861.4484849</v>
      </c>
      <c r="AC5" s="204">
        <f>ROUND(AC$3*(AA5+Y5+S5+R5+P5+M5+L5+I5+O5+N5+K5+U5+W5)+AC$4*F5,0)</f>
        <v>1369060406</v>
      </c>
    </row>
    <row r="6" spans="1:29" ht="45.75" customHeight="1" x14ac:dyDescent="0.6">
      <c r="A6" s="119">
        <v>2</v>
      </c>
      <c r="B6" s="120" t="s">
        <v>216</v>
      </c>
      <c r="C6" s="121">
        <v>14</v>
      </c>
      <c r="D6" s="121">
        <f t="shared" si="0"/>
        <v>5740317</v>
      </c>
      <c r="E6" s="121">
        <f t="shared" si="1"/>
        <v>169867</v>
      </c>
      <c r="F6" s="121">
        <f>D6+E6</f>
        <v>5910184</v>
      </c>
      <c r="G6" s="121">
        <f>F6*365/12</f>
        <v>179768096.66666666</v>
      </c>
      <c r="H6" s="121">
        <v>1</v>
      </c>
      <c r="I6" s="121">
        <f t="shared" si="2"/>
        <v>16625550</v>
      </c>
      <c r="J6" s="122" t="s">
        <v>119</v>
      </c>
      <c r="K6" s="121">
        <f t="shared" si="3"/>
        <v>5000000</v>
      </c>
      <c r="L6" s="203">
        <f t="shared" si="4"/>
        <v>30000000</v>
      </c>
      <c r="M6" s="203">
        <f t="shared" si="5"/>
        <v>22000000</v>
      </c>
      <c r="N6" s="203">
        <f>(F6*30)/12</f>
        <v>14775460</v>
      </c>
      <c r="O6" s="203">
        <f>(F6*9)/12</f>
        <v>4432638</v>
      </c>
      <c r="P6" s="203">
        <f>F6*5</f>
        <v>29550920</v>
      </c>
      <c r="Q6" s="203">
        <v>100</v>
      </c>
      <c r="R6" s="203">
        <f>(F6*3/22)*1.4*Q6</f>
        <v>112830785.45454545</v>
      </c>
      <c r="S6" s="203">
        <v>5000000</v>
      </c>
      <c r="T6" s="203">
        <v>5</v>
      </c>
      <c r="U6" s="203">
        <f>1.35*3/22*F6*T6</f>
        <v>5440055.7272727275</v>
      </c>
      <c r="V6" s="203">
        <v>10</v>
      </c>
      <c r="W6" s="203">
        <f>F6*0.225*V6</f>
        <v>13297914.000000002</v>
      </c>
      <c r="X6" s="203">
        <v>1</v>
      </c>
      <c r="Y6" s="203">
        <f t="shared" ref="Y6" si="9">F6*1.4*X6</f>
        <v>8274257.5999999996</v>
      </c>
      <c r="Z6" s="203">
        <v>1</v>
      </c>
      <c r="AA6" s="203">
        <f t="shared" ref="AA6" si="10">(F6)*Z6</f>
        <v>5910184</v>
      </c>
      <c r="AB6" s="203">
        <f t="shared" si="8"/>
        <v>452905861.4484849</v>
      </c>
      <c r="AC6" s="204">
        <f>ROUND(AC$3*(AA6+Y6+S6+R6+P6+M6+L6+I6+O6+N6+K6+U6+W6)+AC$4*F6,0)</f>
        <v>1369060406</v>
      </c>
    </row>
    <row r="7" spans="1:29" ht="30" customHeight="1" x14ac:dyDescent="0.6">
      <c r="A7" s="119">
        <v>3</v>
      </c>
      <c r="B7" s="120" t="s">
        <v>77</v>
      </c>
      <c r="C7" s="121">
        <v>7</v>
      </c>
      <c r="D7" s="121">
        <f t="shared" si="0"/>
        <v>5605970</v>
      </c>
      <c r="E7" s="121">
        <f t="shared" si="1"/>
        <v>167867</v>
      </c>
      <c r="F7" s="121">
        <f t="shared" ref="F7:F13" si="11">D7+E7</f>
        <v>5773837</v>
      </c>
      <c r="G7" s="121">
        <f>F7*365/12</f>
        <v>175620875.41666666</v>
      </c>
      <c r="H7" s="121">
        <v>1</v>
      </c>
      <c r="I7" s="121">
        <f t="shared" si="2"/>
        <v>16625550</v>
      </c>
      <c r="J7" s="122" t="s">
        <v>119</v>
      </c>
      <c r="K7" s="121">
        <f t="shared" si="3"/>
        <v>5000000</v>
      </c>
      <c r="L7" s="203">
        <f t="shared" si="4"/>
        <v>30000000</v>
      </c>
      <c r="M7" s="203">
        <f t="shared" si="5"/>
        <v>22000000</v>
      </c>
      <c r="N7" s="203">
        <f t="shared" ref="N7:N13" si="12">(F7*30)/12</f>
        <v>14434592.5</v>
      </c>
      <c r="O7" s="203">
        <f t="shared" ref="O7:O13" si="13">(F7*9)/12</f>
        <v>4330377.75</v>
      </c>
      <c r="P7" s="203">
        <f t="shared" ref="P7:P13" si="14">F7*5</f>
        <v>28869185</v>
      </c>
      <c r="Q7" s="203">
        <v>100</v>
      </c>
      <c r="R7" s="203">
        <f t="shared" ref="R7:R15" si="15">(F7*3/22)*1.4*Q7</f>
        <v>110227797.27272727</v>
      </c>
      <c r="S7" s="203">
        <v>5000000</v>
      </c>
      <c r="T7" s="203">
        <v>5</v>
      </c>
      <c r="U7" s="203">
        <f t="shared" ref="U7:U15" si="16">1.35*3/22*F7*T7</f>
        <v>5314554.5113636367</v>
      </c>
      <c r="V7" s="203">
        <v>10</v>
      </c>
      <c r="W7" s="203">
        <f t="shared" ref="W7:W15" si="17">F7*0.225*V7</f>
        <v>12991133.25</v>
      </c>
      <c r="X7" s="203">
        <v>1</v>
      </c>
      <c r="Y7" s="203">
        <f t="shared" si="6"/>
        <v>8083371.7999999998</v>
      </c>
      <c r="Z7" s="203">
        <v>1</v>
      </c>
      <c r="AA7" s="203">
        <f t="shared" si="7"/>
        <v>5773837</v>
      </c>
      <c r="AB7" s="203">
        <f t="shared" si="8"/>
        <v>444271274.50075758</v>
      </c>
      <c r="AC7" s="204">
        <f t="shared" ref="AC7:AC15" si="18">ROUND(AC$3*(AA7+Y7+S7+R7+P7+M7+L7+I7+O7+N7+K7+U7+W7)+AC$4*F7,0)</f>
        <v>1342918038</v>
      </c>
    </row>
    <row r="8" spans="1:29" ht="30" customHeight="1" x14ac:dyDescent="0.6">
      <c r="A8" s="119">
        <v>4</v>
      </c>
      <c r="B8" s="120" t="s">
        <v>6</v>
      </c>
      <c r="C8" s="121">
        <v>14</v>
      </c>
      <c r="D8" s="121">
        <f t="shared" si="0"/>
        <v>5740317</v>
      </c>
      <c r="E8" s="121">
        <f t="shared" si="1"/>
        <v>169867</v>
      </c>
      <c r="F8" s="121">
        <f t="shared" si="11"/>
        <v>5910184</v>
      </c>
      <c r="G8" s="121">
        <f t="shared" ref="G8:G13" si="19">F8*365/12</f>
        <v>179768096.66666666</v>
      </c>
      <c r="H8" s="121">
        <v>1</v>
      </c>
      <c r="I8" s="121">
        <f t="shared" si="2"/>
        <v>16625550</v>
      </c>
      <c r="J8" s="122" t="s">
        <v>119</v>
      </c>
      <c r="K8" s="121">
        <f t="shared" si="3"/>
        <v>5000000</v>
      </c>
      <c r="L8" s="203">
        <f t="shared" si="4"/>
        <v>30000000</v>
      </c>
      <c r="M8" s="203">
        <f t="shared" si="5"/>
        <v>22000000</v>
      </c>
      <c r="N8" s="203">
        <f t="shared" si="12"/>
        <v>14775460</v>
      </c>
      <c r="O8" s="203">
        <f t="shared" si="13"/>
        <v>4432638</v>
      </c>
      <c r="P8" s="203">
        <f t="shared" si="14"/>
        <v>29550920</v>
      </c>
      <c r="Q8" s="203">
        <v>60</v>
      </c>
      <c r="R8" s="203">
        <f t="shared" si="15"/>
        <v>67698471.272727266</v>
      </c>
      <c r="S8" s="203">
        <v>5000000</v>
      </c>
      <c r="T8" s="203">
        <v>0</v>
      </c>
      <c r="U8" s="203">
        <f t="shared" si="16"/>
        <v>0</v>
      </c>
      <c r="V8" s="203">
        <v>0</v>
      </c>
      <c r="W8" s="203">
        <f t="shared" si="17"/>
        <v>0</v>
      </c>
      <c r="X8" s="203">
        <v>0</v>
      </c>
      <c r="Y8" s="203">
        <f t="shared" si="6"/>
        <v>0</v>
      </c>
      <c r="Z8" s="203">
        <v>0</v>
      </c>
      <c r="AA8" s="203">
        <f t="shared" si="7"/>
        <v>0</v>
      </c>
      <c r="AB8" s="203">
        <f t="shared" si="8"/>
        <v>374851135.93939388</v>
      </c>
      <c r="AC8" s="204">
        <f t="shared" si="18"/>
        <v>1134896230</v>
      </c>
    </row>
    <row r="9" spans="1:29" ht="45" customHeight="1" x14ac:dyDescent="0.6">
      <c r="A9" s="119">
        <v>5</v>
      </c>
      <c r="B9" s="120" t="s">
        <v>224</v>
      </c>
      <c r="C9" s="121">
        <v>14</v>
      </c>
      <c r="D9" s="121">
        <f t="shared" si="0"/>
        <v>5740317</v>
      </c>
      <c r="E9" s="121">
        <f t="shared" si="1"/>
        <v>169867</v>
      </c>
      <c r="F9" s="121">
        <f t="shared" si="11"/>
        <v>5910184</v>
      </c>
      <c r="G9" s="121">
        <f t="shared" si="19"/>
        <v>179768096.66666666</v>
      </c>
      <c r="H9" s="121">
        <v>1</v>
      </c>
      <c r="I9" s="121">
        <f t="shared" si="2"/>
        <v>16625550</v>
      </c>
      <c r="J9" s="122" t="s">
        <v>119</v>
      </c>
      <c r="K9" s="121">
        <f t="shared" si="3"/>
        <v>5000000</v>
      </c>
      <c r="L9" s="203">
        <f t="shared" si="4"/>
        <v>30000000</v>
      </c>
      <c r="M9" s="203">
        <f t="shared" si="5"/>
        <v>22000000</v>
      </c>
      <c r="N9" s="203">
        <f t="shared" si="12"/>
        <v>14775460</v>
      </c>
      <c r="O9" s="203">
        <f t="shared" si="13"/>
        <v>4432638</v>
      </c>
      <c r="P9" s="203">
        <f t="shared" si="14"/>
        <v>29550920</v>
      </c>
      <c r="Q9" s="203">
        <v>60</v>
      </c>
      <c r="R9" s="203">
        <f t="shared" si="15"/>
        <v>67698471.272727266</v>
      </c>
      <c r="S9" s="203">
        <v>5000000</v>
      </c>
      <c r="T9" s="203">
        <v>0</v>
      </c>
      <c r="U9" s="203">
        <f t="shared" si="16"/>
        <v>0</v>
      </c>
      <c r="V9" s="203">
        <v>0</v>
      </c>
      <c r="W9" s="203">
        <f t="shared" si="17"/>
        <v>0</v>
      </c>
      <c r="X9" s="203">
        <v>0</v>
      </c>
      <c r="Y9" s="203">
        <f t="shared" si="6"/>
        <v>0</v>
      </c>
      <c r="Z9" s="203">
        <v>0</v>
      </c>
      <c r="AA9" s="203">
        <f t="shared" si="7"/>
        <v>0</v>
      </c>
      <c r="AB9" s="203">
        <f t="shared" si="8"/>
        <v>374851135.93939388</v>
      </c>
      <c r="AC9" s="204">
        <f t="shared" si="18"/>
        <v>1134896230</v>
      </c>
    </row>
    <row r="10" spans="1:29" ht="44.25" customHeight="1" x14ac:dyDescent="0.6">
      <c r="A10" s="119">
        <v>6</v>
      </c>
      <c r="B10" s="120" t="s">
        <v>219</v>
      </c>
      <c r="C10" s="121">
        <v>14</v>
      </c>
      <c r="D10" s="121">
        <f t="shared" si="0"/>
        <v>5740317</v>
      </c>
      <c r="E10" s="121">
        <f t="shared" si="1"/>
        <v>169867</v>
      </c>
      <c r="F10" s="121">
        <f t="shared" si="11"/>
        <v>5910184</v>
      </c>
      <c r="G10" s="121">
        <f t="shared" si="19"/>
        <v>179768096.66666666</v>
      </c>
      <c r="H10" s="121">
        <v>1</v>
      </c>
      <c r="I10" s="121">
        <f t="shared" si="2"/>
        <v>16625550</v>
      </c>
      <c r="J10" s="122" t="s">
        <v>119</v>
      </c>
      <c r="K10" s="121">
        <f t="shared" si="3"/>
        <v>5000000</v>
      </c>
      <c r="L10" s="203">
        <f t="shared" si="4"/>
        <v>30000000</v>
      </c>
      <c r="M10" s="203">
        <f t="shared" si="5"/>
        <v>22000000</v>
      </c>
      <c r="N10" s="203">
        <f t="shared" si="12"/>
        <v>14775460</v>
      </c>
      <c r="O10" s="203">
        <f t="shared" si="13"/>
        <v>4432638</v>
      </c>
      <c r="P10" s="203">
        <f t="shared" si="14"/>
        <v>29550920</v>
      </c>
      <c r="Q10" s="203">
        <v>60</v>
      </c>
      <c r="R10" s="203">
        <f t="shared" si="15"/>
        <v>67698471.272727266</v>
      </c>
      <c r="S10" s="203">
        <v>5000000</v>
      </c>
      <c r="T10" s="203">
        <v>0</v>
      </c>
      <c r="U10" s="203">
        <f t="shared" si="16"/>
        <v>0</v>
      </c>
      <c r="V10" s="203">
        <v>0</v>
      </c>
      <c r="W10" s="203">
        <f t="shared" si="17"/>
        <v>0</v>
      </c>
      <c r="X10" s="203">
        <v>0</v>
      </c>
      <c r="Y10" s="203">
        <f t="shared" si="6"/>
        <v>0</v>
      </c>
      <c r="Z10" s="203">
        <v>0</v>
      </c>
      <c r="AA10" s="203">
        <f t="shared" si="7"/>
        <v>0</v>
      </c>
      <c r="AB10" s="203">
        <f t="shared" si="8"/>
        <v>374851135.93939388</v>
      </c>
      <c r="AC10" s="204">
        <f t="shared" si="18"/>
        <v>1134896230</v>
      </c>
    </row>
    <row r="11" spans="1:29" ht="30" customHeight="1" x14ac:dyDescent="0.6">
      <c r="A11" s="119">
        <v>7</v>
      </c>
      <c r="B11" s="120" t="s">
        <v>218</v>
      </c>
      <c r="C11" s="121">
        <v>14</v>
      </c>
      <c r="D11" s="121">
        <f t="shared" si="0"/>
        <v>5740317</v>
      </c>
      <c r="E11" s="121">
        <f t="shared" si="1"/>
        <v>169867</v>
      </c>
      <c r="F11" s="121">
        <f t="shared" si="11"/>
        <v>5910184</v>
      </c>
      <c r="G11" s="121">
        <f t="shared" si="19"/>
        <v>179768096.66666666</v>
      </c>
      <c r="H11" s="121">
        <v>1</v>
      </c>
      <c r="I11" s="121">
        <f t="shared" si="2"/>
        <v>16625550</v>
      </c>
      <c r="J11" s="122" t="s">
        <v>119</v>
      </c>
      <c r="K11" s="121">
        <f t="shared" si="3"/>
        <v>5000000</v>
      </c>
      <c r="L11" s="203">
        <f t="shared" si="4"/>
        <v>30000000</v>
      </c>
      <c r="M11" s="203">
        <f t="shared" si="5"/>
        <v>22000000</v>
      </c>
      <c r="N11" s="203">
        <f t="shared" si="12"/>
        <v>14775460</v>
      </c>
      <c r="O11" s="203">
        <f t="shared" si="13"/>
        <v>4432638</v>
      </c>
      <c r="P11" s="203">
        <f t="shared" si="14"/>
        <v>29550920</v>
      </c>
      <c r="Q11" s="203">
        <v>60</v>
      </c>
      <c r="R11" s="203">
        <f t="shared" si="15"/>
        <v>67698471.272727266</v>
      </c>
      <c r="S11" s="203">
        <v>5000000</v>
      </c>
      <c r="T11" s="203">
        <v>5</v>
      </c>
      <c r="U11" s="203">
        <f t="shared" si="16"/>
        <v>5440055.7272727275</v>
      </c>
      <c r="V11" s="203">
        <v>10</v>
      </c>
      <c r="W11" s="203">
        <f t="shared" si="17"/>
        <v>13297914.000000002</v>
      </c>
      <c r="X11" s="203">
        <v>1</v>
      </c>
      <c r="Y11" s="203">
        <f t="shared" si="6"/>
        <v>8274257.5999999996</v>
      </c>
      <c r="Z11" s="203">
        <v>1</v>
      </c>
      <c r="AA11" s="203">
        <f t="shared" si="7"/>
        <v>5910184</v>
      </c>
      <c r="AB11" s="203">
        <f t="shared" si="8"/>
        <v>407773547.26666665</v>
      </c>
      <c r="AC11" s="204">
        <f t="shared" si="18"/>
        <v>1233663464</v>
      </c>
    </row>
    <row r="12" spans="1:29" ht="30" customHeight="1" x14ac:dyDescent="0.6">
      <c r="A12" s="119">
        <v>8</v>
      </c>
      <c r="B12" s="120" t="s">
        <v>215</v>
      </c>
      <c r="C12" s="121">
        <v>14</v>
      </c>
      <c r="D12" s="121">
        <f t="shared" si="0"/>
        <v>5740317</v>
      </c>
      <c r="E12" s="121">
        <f t="shared" si="1"/>
        <v>169867</v>
      </c>
      <c r="F12" s="121">
        <f t="shared" si="11"/>
        <v>5910184</v>
      </c>
      <c r="G12" s="121">
        <f t="shared" si="19"/>
        <v>179768096.66666666</v>
      </c>
      <c r="H12" s="121">
        <v>1</v>
      </c>
      <c r="I12" s="121">
        <f t="shared" si="2"/>
        <v>16625550</v>
      </c>
      <c r="J12" s="122" t="s">
        <v>119</v>
      </c>
      <c r="K12" s="121">
        <f t="shared" si="3"/>
        <v>5000000</v>
      </c>
      <c r="L12" s="203">
        <f t="shared" si="4"/>
        <v>30000000</v>
      </c>
      <c r="M12" s="203">
        <f t="shared" si="5"/>
        <v>22000000</v>
      </c>
      <c r="N12" s="203">
        <f t="shared" si="12"/>
        <v>14775460</v>
      </c>
      <c r="O12" s="203">
        <f t="shared" si="13"/>
        <v>4432638</v>
      </c>
      <c r="P12" s="203">
        <f t="shared" si="14"/>
        <v>29550920</v>
      </c>
      <c r="Q12" s="203">
        <v>60</v>
      </c>
      <c r="R12" s="203">
        <f t="shared" si="15"/>
        <v>67698471.272727266</v>
      </c>
      <c r="S12" s="203">
        <v>5000000</v>
      </c>
      <c r="T12" s="203">
        <v>0</v>
      </c>
      <c r="U12" s="203">
        <f t="shared" si="16"/>
        <v>0</v>
      </c>
      <c r="V12" s="203">
        <v>0</v>
      </c>
      <c r="W12" s="203">
        <f t="shared" si="17"/>
        <v>0</v>
      </c>
      <c r="X12" s="203">
        <v>0</v>
      </c>
      <c r="Y12" s="203">
        <f t="shared" si="6"/>
        <v>0</v>
      </c>
      <c r="Z12" s="203">
        <v>0</v>
      </c>
      <c r="AA12" s="203">
        <f t="shared" si="7"/>
        <v>0</v>
      </c>
      <c r="AB12" s="203">
        <f t="shared" si="8"/>
        <v>374851135.93939388</v>
      </c>
      <c r="AC12" s="204">
        <f t="shared" si="18"/>
        <v>1134896230</v>
      </c>
    </row>
    <row r="13" spans="1:29" ht="30" customHeight="1" x14ac:dyDescent="0.6">
      <c r="A13" s="119">
        <v>9</v>
      </c>
      <c r="B13" s="236" t="s">
        <v>214</v>
      </c>
      <c r="C13" s="237">
        <v>7</v>
      </c>
      <c r="D13" s="237">
        <f t="shared" si="0"/>
        <v>5605970</v>
      </c>
      <c r="E13" s="237">
        <f t="shared" si="1"/>
        <v>167867</v>
      </c>
      <c r="F13" s="237">
        <f t="shared" si="11"/>
        <v>5773837</v>
      </c>
      <c r="G13" s="237">
        <f t="shared" si="19"/>
        <v>175620875.41666666</v>
      </c>
      <c r="H13" s="237">
        <v>1</v>
      </c>
      <c r="I13" s="237">
        <f t="shared" si="2"/>
        <v>16625550</v>
      </c>
      <c r="J13" s="238" t="s">
        <v>119</v>
      </c>
      <c r="K13" s="121">
        <f t="shared" si="3"/>
        <v>5000000</v>
      </c>
      <c r="L13" s="203">
        <f t="shared" si="4"/>
        <v>30000000</v>
      </c>
      <c r="M13" s="203">
        <f t="shared" si="5"/>
        <v>22000000</v>
      </c>
      <c r="N13" s="239">
        <f t="shared" si="12"/>
        <v>14434592.5</v>
      </c>
      <c r="O13" s="239">
        <f t="shared" si="13"/>
        <v>4330377.75</v>
      </c>
      <c r="P13" s="239">
        <f t="shared" si="14"/>
        <v>28869185</v>
      </c>
      <c r="Q13" s="239">
        <v>60</v>
      </c>
      <c r="R13" s="239">
        <f t="shared" si="15"/>
        <v>66136678.36363636</v>
      </c>
      <c r="S13" s="203">
        <v>5000000</v>
      </c>
      <c r="T13" s="239">
        <v>0</v>
      </c>
      <c r="U13" s="203">
        <f t="shared" si="16"/>
        <v>0</v>
      </c>
      <c r="V13" s="239">
        <v>0</v>
      </c>
      <c r="W13" s="203">
        <f t="shared" si="17"/>
        <v>0</v>
      </c>
      <c r="X13" s="239">
        <v>0</v>
      </c>
      <c r="Y13" s="239">
        <f t="shared" si="6"/>
        <v>0</v>
      </c>
      <c r="Z13" s="239">
        <v>0</v>
      </c>
      <c r="AA13" s="239">
        <f t="shared" si="7"/>
        <v>0</v>
      </c>
      <c r="AB13" s="203">
        <f t="shared" si="8"/>
        <v>368017259.030303</v>
      </c>
      <c r="AC13" s="240">
        <f t="shared" si="18"/>
        <v>1114155992</v>
      </c>
    </row>
    <row r="14" spans="1:29" ht="30" customHeight="1" x14ac:dyDescent="0.6">
      <c r="A14" s="119">
        <v>10</v>
      </c>
      <c r="B14" s="236" t="s">
        <v>220</v>
      </c>
      <c r="C14" s="237">
        <v>14</v>
      </c>
      <c r="D14" s="121">
        <f t="shared" ref="D14" si="20">INDEX($B$24:$B$43,MATCH(C14,$A$24:$A$43,0),)</f>
        <v>5740317</v>
      </c>
      <c r="E14" s="121">
        <f t="shared" ref="E14" si="21">INDEX($C$24:$C$43,MATCH(C14,$A$24:$A$43,0),)</f>
        <v>169867</v>
      </c>
      <c r="F14" s="121">
        <f t="shared" ref="F14" si="22">D14+E14</f>
        <v>5910184</v>
      </c>
      <c r="G14" s="121">
        <f t="shared" ref="G14" si="23">F14*365/12</f>
        <v>179768096.66666666</v>
      </c>
      <c r="H14" s="121">
        <v>1</v>
      </c>
      <c r="I14" s="121">
        <f t="shared" ref="I14" si="24">3*$D$18*H14</f>
        <v>16625550</v>
      </c>
      <c r="J14" s="122" t="s">
        <v>119</v>
      </c>
      <c r="K14" s="121">
        <f t="shared" ref="K14" si="25">IF(J14=$B$44,$D$19,0)</f>
        <v>5000000</v>
      </c>
      <c r="L14" s="203">
        <f t="shared" ref="L14" si="26">$D$20</f>
        <v>30000000</v>
      </c>
      <c r="M14" s="203">
        <f t="shared" ref="M14" si="27">$D$21</f>
        <v>22000000</v>
      </c>
      <c r="N14" s="203">
        <f t="shared" ref="N14" si="28">(F14*30)/12</f>
        <v>14775460</v>
      </c>
      <c r="O14" s="203">
        <f t="shared" ref="O14" si="29">(F14*9)/12</f>
        <v>4432638</v>
      </c>
      <c r="P14" s="203">
        <f t="shared" ref="P14" si="30">F14*5</f>
        <v>29550920</v>
      </c>
      <c r="Q14" s="203">
        <v>60</v>
      </c>
      <c r="R14" s="203">
        <f t="shared" ref="R14" si="31">(F14*3/22)*1.4*Q14</f>
        <v>67698471.272727266</v>
      </c>
      <c r="S14" s="203">
        <v>5000000</v>
      </c>
      <c r="T14" s="203">
        <v>0</v>
      </c>
      <c r="U14" s="203">
        <f t="shared" ref="U14" si="32">1.35*3/22*F14*T14</f>
        <v>0</v>
      </c>
      <c r="V14" s="203">
        <v>0</v>
      </c>
      <c r="W14" s="203">
        <f t="shared" ref="W14" si="33">F14*0.225*V14</f>
        <v>0</v>
      </c>
      <c r="X14" s="203">
        <v>0</v>
      </c>
      <c r="Y14" s="203">
        <f t="shared" ref="Y14" si="34">F14*1.4*X14</f>
        <v>0</v>
      </c>
      <c r="Z14" s="203">
        <v>0</v>
      </c>
      <c r="AA14" s="203">
        <f t="shared" ref="AA14" si="35">(F14)*Z14</f>
        <v>0</v>
      </c>
      <c r="AB14" s="203">
        <f t="shared" ref="AB14" si="36">AA14+Y14+S14+R14+P14+M14+L14+I14+O14+N14+G14+K14+U14+W14</f>
        <v>374851135.93939388</v>
      </c>
      <c r="AC14" s="204">
        <f t="shared" ref="AC14" si="37">ROUND(AC$3*(AA14+Y14+S14+R14+P14+M14+L14+I14+O14+N14+K14+U14+W14)+AC$4*F14,0)</f>
        <v>1134896230</v>
      </c>
    </row>
    <row r="15" spans="1:29" ht="30" customHeight="1" x14ac:dyDescent="0.6">
      <c r="A15" s="119">
        <v>11</v>
      </c>
      <c r="B15" s="236" t="s">
        <v>221</v>
      </c>
      <c r="C15" s="237">
        <v>7</v>
      </c>
      <c r="D15" s="237">
        <f>INDEX($B$24:$B$43,MATCH(C15,$A$24:$A$43,0),)</f>
        <v>5605970</v>
      </c>
      <c r="E15" s="237">
        <f>INDEX($C$24:$C$43,MATCH(C15,$A$24:$A$43,0),)</f>
        <v>167867</v>
      </c>
      <c r="F15" s="237">
        <f>D15+E15</f>
        <v>5773837</v>
      </c>
      <c r="G15" s="237">
        <f>F15*365/12</f>
        <v>175620875.41666666</v>
      </c>
      <c r="H15" s="237">
        <v>1</v>
      </c>
      <c r="I15" s="237">
        <f>3*$D$18*H15</f>
        <v>16625550</v>
      </c>
      <c r="J15" s="238" t="s">
        <v>119</v>
      </c>
      <c r="K15" s="121">
        <f>IF(J15=$B$44,$D$19,0)</f>
        <v>5000000</v>
      </c>
      <c r="L15" s="203">
        <f>$D$20</f>
        <v>30000000</v>
      </c>
      <c r="M15" s="203">
        <f>$D$21</f>
        <v>22000000</v>
      </c>
      <c r="N15" s="239">
        <f>(F15*30)/12</f>
        <v>14434592.5</v>
      </c>
      <c r="O15" s="239">
        <f>(F15*9)/12</f>
        <v>4330377.75</v>
      </c>
      <c r="P15" s="239">
        <f>F15*5</f>
        <v>28869185</v>
      </c>
      <c r="Q15" s="239">
        <v>100</v>
      </c>
      <c r="R15" s="239">
        <f t="shared" si="15"/>
        <v>110227797.27272727</v>
      </c>
      <c r="S15" s="203">
        <v>5000000</v>
      </c>
      <c r="T15" s="239">
        <v>5</v>
      </c>
      <c r="U15" s="203">
        <f t="shared" si="16"/>
        <v>5314554.5113636367</v>
      </c>
      <c r="V15" s="239">
        <v>10</v>
      </c>
      <c r="W15" s="203">
        <f t="shared" si="17"/>
        <v>12991133.25</v>
      </c>
      <c r="X15" s="239">
        <v>1</v>
      </c>
      <c r="Y15" s="239">
        <f t="shared" si="6"/>
        <v>8083371.7999999998</v>
      </c>
      <c r="Z15" s="239">
        <v>1</v>
      </c>
      <c r="AA15" s="239">
        <f t="shared" si="7"/>
        <v>5773837</v>
      </c>
      <c r="AB15" s="203">
        <f t="shared" si="8"/>
        <v>444271274.50075758</v>
      </c>
      <c r="AC15" s="240">
        <f t="shared" si="18"/>
        <v>1342918038</v>
      </c>
    </row>
    <row r="16" spans="1:29" ht="30" customHeight="1" x14ac:dyDescent="0.6">
      <c r="A16" s="119">
        <v>12</v>
      </c>
      <c r="B16" s="236" t="s">
        <v>222</v>
      </c>
      <c r="C16" s="237">
        <v>7</v>
      </c>
      <c r="D16" s="237">
        <f>INDEX($B$24:$B$43,MATCH(C16,$A$24:$A$43,0),)</f>
        <v>5605970</v>
      </c>
      <c r="E16" s="237">
        <f>INDEX($C$24:$C$43,MATCH(C16,$A$24:$A$43,0),)</f>
        <v>167867</v>
      </c>
      <c r="F16" s="237">
        <f>D16+E16</f>
        <v>5773837</v>
      </c>
      <c r="G16" s="237">
        <f>F16*365/12</f>
        <v>175620875.41666666</v>
      </c>
      <c r="H16" s="237">
        <v>1</v>
      </c>
      <c r="I16" s="237">
        <f>3*$D$18*H16</f>
        <v>16625550</v>
      </c>
      <c r="J16" s="238" t="s">
        <v>119</v>
      </c>
      <c r="K16" s="121">
        <f>IF(J16=$B$44,$D$19,0)</f>
        <v>5000000</v>
      </c>
      <c r="L16" s="203">
        <f>$D$20</f>
        <v>30000000</v>
      </c>
      <c r="M16" s="203">
        <f>$D$21</f>
        <v>22000000</v>
      </c>
      <c r="N16" s="239">
        <f>(F16*30)/12</f>
        <v>14434592.5</v>
      </c>
      <c r="O16" s="239">
        <f>(F16*9)/12</f>
        <v>4330377.75</v>
      </c>
      <c r="P16" s="239">
        <f>F16*5</f>
        <v>28869185</v>
      </c>
      <c r="Q16" s="239">
        <v>100</v>
      </c>
      <c r="R16" s="239">
        <f t="shared" ref="R16" si="38">(F16*3/22)*1.4*Q16</f>
        <v>110227797.27272727</v>
      </c>
      <c r="S16" s="203">
        <v>5000000</v>
      </c>
      <c r="T16" s="239">
        <v>5</v>
      </c>
      <c r="U16" s="203">
        <f t="shared" ref="U16" si="39">1.35*3/22*F16*T16</f>
        <v>5314554.5113636367</v>
      </c>
      <c r="V16" s="239">
        <v>10</v>
      </c>
      <c r="W16" s="203">
        <f t="shared" ref="W16" si="40">F16*0.225*V16</f>
        <v>12991133.25</v>
      </c>
      <c r="X16" s="239">
        <v>1</v>
      </c>
      <c r="Y16" s="239">
        <f t="shared" ref="Y16" si="41">F16*1.4*X16</f>
        <v>8083371.7999999998</v>
      </c>
      <c r="Z16" s="239">
        <v>1</v>
      </c>
      <c r="AA16" s="239">
        <f t="shared" ref="AA16" si="42">(F16)*Z16</f>
        <v>5773837</v>
      </c>
      <c r="AB16" s="203">
        <f t="shared" ref="AB16" si="43">AA16+Y16+S16+R16+P16+M16+L16+I16+O16+N16+G16+K16+U16+W16</f>
        <v>444271274.50075758</v>
      </c>
      <c r="AC16" s="240">
        <f t="shared" ref="AC16" si="44">ROUND(AC$3*(AA16+Y16+S16+R16+P16+M16+L16+I16+O16+N16+K16+U16+W16)+AC$4*F16,0)</f>
        <v>1342918038</v>
      </c>
    </row>
    <row r="17" spans="1:28" x14ac:dyDescent="0.55000000000000004">
      <c r="AA17" s="11"/>
      <c r="AB17" s="124"/>
    </row>
    <row r="18" spans="1:28" ht="42" customHeight="1" x14ac:dyDescent="0.55000000000000004">
      <c r="B18" s="317" t="s">
        <v>89</v>
      </c>
      <c r="C18" s="317"/>
      <c r="D18" s="32">
        <v>5541850</v>
      </c>
      <c r="AA18" s="11"/>
    </row>
    <row r="19" spans="1:28" ht="42" customHeight="1" x14ac:dyDescent="0.55000000000000004">
      <c r="B19" s="317" t="s">
        <v>78</v>
      </c>
      <c r="C19" s="317"/>
      <c r="D19" s="126">
        <v>5000000</v>
      </c>
      <c r="AA19" s="11"/>
    </row>
    <row r="20" spans="1:28" ht="42" customHeight="1" x14ac:dyDescent="0.6">
      <c r="B20" s="317" t="s">
        <v>67</v>
      </c>
      <c r="C20" s="317"/>
      <c r="D20" s="126">
        <v>30000000</v>
      </c>
      <c r="E20"/>
      <c r="F20"/>
      <c r="AA20" s="11"/>
    </row>
    <row r="21" spans="1:28" ht="42" customHeight="1" x14ac:dyDescent="0.6">
      <c r="B21" s="317" t="s">
        <v>68</v>
      </c>
      <c r="C21" s="317"/>
      <c r="D21" s="126">
        <v>22000000</v>
      </c>
      <c r="E21"/>
      <c r="F21"/>
      <c r="AA21" s="11"/>
    </row>
    <row r="22" spans="1:28" ht="42" customHeight="1" x14ac:dyDescent="0.6">
      <c r="A22"/>
      <c r="B22"/>
      <c r="C22"/>
      <c r="D22"/>
      <c r="E22"/>
      <c r="F22"/>
      <c r="AA22" s="11"/>
    </row>
    <row r="23" spans="1:28" ht="48" x14ac:dyDescent="0.6">
      <c r="A23" s="127" t="s">
        <v>24</v>
      </c>
      <c r="B23" s="128" t="s">
        <v>25</v>
      </c>
      <c r="C23" s="128" t="s">
        <v>213</v>
      </c>
      <c r="D23" s="127" t="s">
        <v>26</v>
      </c>
      <c r="E23"/>
      <c r="F23"/>
      <c r="G23"/>
      <c r="H23"/>
      <c r="I23"/>
      <c r="J23"/>
      <c r="K23"/>
      <c r="L23"/>
      <c r="M23"/>
      <c r="N23"/>
      <c r="O23"/>
      <c r="P23"/>
      <c r="Q23"/>
      <c r="R23"/>
      <c r="S23"/>
      <c r="T23" s="11"/>
      <c r="U23" s="11"/>
      <c r="V23" s="11"/>
      <c r="W23" s="11"/>
      <c r="Y23" s="11"/>
    </row>
    <row r="24" spans="1:28" ht="21.75" customHeight="1" x14ac:dyDescent="0.6">
      <c r="A24" s="21">
        <v>1</v>
      </c>
      <c r="B24" s="129">
        <v>5541850</v>
      </c>
      <c r="C24" s="129">
        <v>166667</v>
      </c>
      <c r="D24" s="21">
        <f>B24+C24</f>
        <v>5708517</v>
      </c>
      <c r="E24"/>
      <c r="F24"/>
      <c r="G24"/>
      <c r="H24"/>
      <c r="I24"/>
      <c r="J24"/>
      <c r="K24"/>
      <c r="L24"/>
      <c r="M24"/>
      <c r="N24"/>
      <c r="O24"/>
      <c r="P24"/>
      <c r="Q24"/>
      <c r="R24"/>
      <c r="S24"/>
      <c r="T24" s="11"/>
      <c r="U24" s="11"/>
      <c r="V24" s="11"/>
      <c r="W24" s="11"/>
      <c r="Y24" s="11"/>
    </row>
    <row r="25" spans="1:28" ht="21.75" customHeight="1" x14ac:dyDescent="0.6">
      <c r="A25" s="21">
        <v>2</v>
      </c>
      <c r="B25" s="129">
        <v>5551010</v>
      </c>
      <c r="C25" s="129">
        <v>166867</v>
      </c>
      <c r="D25" s="21">
        <f t="shared" ref="D25:D43" si="45">B25+C25</f>
        <v>5717877</v>
      </c>
      <c r="E25"/>
      <c r="F25"/>
      <c r="G25"/>
      <c r="H25"/>
      <c r="I25"/>
      <c r="J25"/>
      <c r="K25"/>
      <c r="L25"/>
      <c r="M25"/>
      <c r="N25"/>
      <c r="O25"/>
      <c r="P25"/>
      <c r="Q25"/>
      <c r="R25"/>
      <c r="S25"/>
      <c r="T25" s="11"/>
      <c r="U25" s="11"/>
      <c r="V25" s="11"/>
      <c r="W25" s="11"/>
      <c r="Y25" s="11"/>
    </row>
    <row r="26" spans="1:28" ht="21.75" customHeight="1" x14ac:dyDescent="0.6">
      <c r="A26" s="21">
        <v>3</v>
      </c>
      <c r="B26" s="129">
        <v>5560170</v>
      </c>
      <c r="C26" s="129">
        <v>167067</v>
      </c>
      <c r="D26" s="21">
        <f t="shared" si="45"/>
        <v>5727237</v>
      </c>
      <c r="E26"/>
      <c r="F26"/>
      <c r="G26"/>
      <c r="H26"/>
      <c r="I26"/>
      <c r="J26"/>
      <c r="K26"/>
      <c r="L26"/>
      <c r="M26"/>
      <c r="N26"/>
      <c r="O26"/>
      <c r="P26"/>
      <c r="Q26"/>
      <c r="R26"/>
      <c r="S26"/>
      <c r="T26" s="11"/>
      <c r="U26" s="11"/>
      <c r="V26" s="11"/>
      <c r="W26" s="11"/>
      <c r="Y26" s="11"/>
    </row>
    <row r="27" spans="1:28" ht="21.75" customHeight="1" x14ac:dyDescent="0.6">
      <c r="A27" s="21">
        <v>4</v>
      </c>
      <c r="B27" s="129">
        <v>5569330</v>
      </c>
      <c r="C27" s="129">
        <v>167267</v>
      </c>
      <c r="D27" s="21">
        <f t="shared" si="45"/>
        <v>5736597</v>
      </c>
      <c r="E27"/>
      <c r="F27"/>
      <c r="G27"/>
      <c r="H27"/>
      <c r="I27"/>
      <c r="J27"/>
      <c r="K27"/>
      <c r="L27"/>
      <c r="M27"/>
      <c r="N27"/>
      <c r="O27"/>
      <c r="P27"/>
      <c r="Q27"/>
      <c r="R27"/>
      <c r="S27"/>
      <c r="T27" s="11"/>
      <c r="U27" s="11"/>
      <c r="V27" s="11"/>
      <c r="W27" s="11"/>
    </row>
    <row r="28" spans="1:28" ht="21.75" customHeight="1" x14ac:dyDescent="0.6">
      <c r="A28" s="21">
        <v>5</v>
      </c>
      <c r="B28" s="129">
        <v>5581543</v>
      </c>
      <c r="C28" s="129">
        <v>167467</v>
      </c>
      <c r="D28" s="21">
        <f t="shared" si="45"/>
        <v>5749010</v>
      </c>
      <c r="E28"/>
      <c r="F28"/>
      <c r="G28"/>
      <c r="H28"/>
      <c r="I28"/>
      <c r="J28"/>
      <c r="K28"/>
      <c r="L28"/>
      <c r="M28"/>
      <c r="N28"/>
      <c r="O28"/>
      <c r="P28"/>
      <c r="Q28"/>
      <c r="R28"/>
      <c r="S28"/>
      <c r="T28" s="11"/>
      <c r="U28" s="11"/>
      <c r="V28" s="11"/>
      <c r="W28" s="11"/>
    </row>
    <row r="29" spans="1:28" ht="21.75" customHeight="1" x14ac:dyDescent="0.6">
      <c r="A29" s="21">
        <v>6</v>
      </c>
      <c r="B29" s="129">
        <v>5593757</v>
      </c>
      <c r="C29" s="129">
        <v>167667</v>
      </c>
      <c r="D29" s="21">
        <f t="shared" si="45"/>
        <v>5761424</v>
      </c>
      <c r="E29"/>
      <c r="F29"/>
      <c r="G29"/>
      <c r="H29"/>
      <c r="I29"/>
      <c r="J29"/>
      <c r="K29"/>
      <c r="L29"/>
      <c r="M29"/>
      <c r="N29"/>
      <c r="O29"/>
      <c r="P29"/>
      <c r="Q29"/>
      <c r="R29"/>
      <c r="S29"/>
      <c r="T29" s="11"/>
      <c r="U29" s="11"/>
      <c r="V29" s="11"/>
      <c r="W29" s="11"/>
    </row>
    <row r="30" spans="1:28" ht="21.75" customHeight="1" x14ac:dyDescent="0.6">
      <c r="A30" s="21">
        <v>7</v>
      </c>
      <c r="B30" s="129">
        <v>5605970</v>
      </c>
      <c r="C30" s="129">
        <v>167867</v>
      </c>
      <c r="D30" s="21">
        <f t="shared" si="45"/>
        <v>5773837</v>
      </c>
      <c r="E30"/>
      <c r="F30"/>
      <c r="G30"/>
      <c r="H30"/>
      <c r="I30"/>
      <c r="J30"/>
      <c r="K30"/>
      <c r="L30"/>
      <c r="M30"/>
      <c r="N30"/>
      <c r="O30"/>
      <c r="P30"/>
      <c r="Q30"/>
      <c r="R30"/>
      <c r="S30"/>
      <c r="T30" s="11"/>
      <c r="U30" s="11"/>
      <c r="V30" s="11"/>
      <c r="W30" s="11"/>
    </row>
    <row r="31" spans="1:28" ht="21.75" customHeight="1" x14ac:dyDescent="0.6">
      <c r="A31" s="21">
        <v>8</v>
      </c>
      <c r="B31" s="129">
        <v>5621237</v>
      </c>
      <c r="C31" s="129">
        <v>168067</v>
      </c>
      <c r="D31" s="21">
        <f t="shared" si="45"/>
        <v>5789304</v>
      </c>
      <c r="E31"/>
      <c r="F31"/>
      <c r="G31"/>
      <c r="H31"/>
      <c r="I31"/>
      <c r="J31"/>
      <c r="K31"/>
      <c r="L31"/>
      <c r="M31"/>
      <c r="N31"/>
      <c r="O31"/>
      <c r="P31"/>
      <c r="Q31"/>
      <c r="R31"/>
      <c r="S31"/>
      <c r="T31" s="11"/>
      <c r="U31" s="11"/>
      <c r="V31" s="11"/>
      <c r="W31" s="11"/>
    </row>
    <row r="32" spans="1:28" ht="21.75" customHeight="1" x14ac:dyDescent="0.6">
      <c r="A32" s="21">
        <v>9</v>
      </c>
      <c r="B32" s="129">
        <v>5636503</v>
      </c>
      <c r="C32" s="129">
        <v>168267</v>
      </c>
      <c r="D32" s="21">
        <f t="shared" si="45"/>
        <v>5804770</v>
      </c>
      <c r="E32"/>
      <c r="F32"/>
      <c r="G32"/>
      <c r="H32"/>
      <c r="I32"/>
      <c r="J32"/>
      <c r="K32"/>
      <c r="L32"/>
      <c r="M32"/>
      <c r="N32"/>
      <c r="O32"/>
      <c r="P32"/>
      <c r="Q32"/>
      <c r="R32"/>
      <c r="S32"/>
      <c r="T32" s="11"/>
      <c r="U32" s="11"/>
      <c r="V32" s="11"/>
      <c r="W32" s="11"/>
    </row>
    <row r="33" spans="1:23" ht="21.75" customHeight="1" x14ac:dyDescent="0.6">
      <c r="A33" s="21">
        <v>10</v>
      </c>
      <c r="B33" s="129">
        <v>5654823</v>
      </c>
      <c r="C33" s="129">
        <v>168467</v>
      </c>
      <c r="D33" s="21">
        <f t="shared" si="45"/>
        <v>5823290</v>
      </c>
      <c r="E33"/>
      <c r="F33"/>
      <c r="G33"/>
      <c r="H33"/>
      <c r="I33"/>
      <c r="J33"/>
      <c r="K33"/>
      <c r="L33"/>
      <c r="M33"/>
      <c r="N33"/>
      <c r="O33"/>
      <c r="P33"/>
      <c r="Q33"/>
      <c r="R33"/>
      <c r="S33"/>
      <c r="T33" s="11"/>
      <c r="U33" s="11"/>
      <c r="V33" s="11"/>
      <c r="W33" s="11"/>
    </row>
    <row r="34" spans="1:23" ht="21.75" customHeight="1" x14ac:dyDescent="0.6">
      <c r="A34" s="21">
        <v>11</v>
      </c>
      <c r="B34" s="129">
        <v>5673144</v>
      </c>
      <c r="C34" s="129">
        <v>168667</v>
      </c>
      <c r="D34" s="21">
        <f t="shared" si="45"/>
        <v>5841811</v>
      </c>
      <c r="E34"/>
      <c r="F34"/>
      <c r="G34"/>
      <c r="H34"/>
      <c r="I34"/>
      <c r="J34"/>
      <c r="K34"/>
      <c r="L34"/>
      <c r="M34"/>
      <c r="N34"/>
      <c r="O34"/>
      <c r="P34"/>
      <c r="Q34"/>
      <c r="R34"/>
      <c r="S34"/>
      <c r="T34" s="11"/>
      <c r="U34" s="11"/>
      <c r="V34" s="11"/>
      <c r="W34" s="11"/>
    </row>
    <row r="35" spans="1:23" ht="21.75" customHeight="1" x14ac:dyDescent="0.6">
      <c r="A35" s="21">
        <v>12</v>
      </c>
      <c r="B35" s="129">
        <v>5691464</v>
      </c>
      <c r="C35" s="129">
        <v>169067</v>
      </c>
      <c r="D35" s="21">
        <f t="shared" si="45"/>
        <v>5860531</v>
      </c>
      <c r="E35"/>
      <c r="F35"/>
      <c r="G35"/>
      <c r="H35"/>
      <c r="I35"/>
      <c r="J35"/>
      <c r="K35"/>
      <c r="L35"/>
      <c r="M35"/>
      <c r="N35"/>
      <c r="O35"/>
      <c r="P35"/>
      <c r="Q35"/>
      <c r="R35"/>
      <c r="S35"/>
      <c r="T35" s="11"/>
      <c r="U35" s="11"/>
      <c r="V35" s="11"/>
      <c r="W35" s="11"/>
    </row>
    <row r="36" spans="1:23" ht="21.75" customHeight="1" x14ac:dyDescent="0.6">
      <c r="A36" s="21">
        <v>13</v>
      </c>
      <c r="B36" s="129">
        <v>5715890</v>
      </c>
      <c r="C36" s="129">
        <v>169467</v>
      </c>
      <c r="D36" s="21">
        <f t="shared" si="45"/>
        <v>5885357</v>
      </c>
      <c r="E36"/>
      <c r="F36"/>
      <c r="G36"/>
      <c r="H36"/>
      <c r="I36"/>
      <c r="J36"/>
      <c r="K36"/>
      <c r="L36"/>
      <c r="M36"/>
      <c r="N36"/>
      <c r="O36"/>
      <c r="P36"/>
      <c r="Q36"/>
      <c r="R36"/>
      <c r="S36"/>
      <c r="T36" s="11"/>
      <c r="U36" s="11"/>
      <c r="V36" s="11"/>
      <c r="W36" s="11"/>
    </row>
    <row r="37" spans="1:23" ht="21.75" customHeight="1" x14ac:dyDescent="0.6">
      <c r="A37" s="21">
        <v>14</v>
      </c>
      <c r="B37" s="129">
        <v>5740317</v>
      </c>
      <c r="C37" s="129">
        <v>169867</v>
      </c>
      <c r="D37" s="21">
        <f t="shared" si="45"/>
        <v>5910184</v>
      </c>
      <c r="E37"/>
      <c r="F37"/>
      <c r="G37"/>
      <c r="H37"/>
      <c r="I37"/>
      <c r="J37"/>
      <c r="K37"/>
      <c r="L37"/>
      <c r="M37"/>
      <c r="N37"/>
      <c r="O37"/>
      <c r="P37"/>
      <c r="Q37"/>
      <c r="R37"/>
      <c r="S37"/>
      <c r="T37" s="11"/>
      <c r="U37" s="11"/>
      <c r="V37" s="11"/>
      <c r="W37" s="11"/>
    </row>
    <row r="38" spans="1:23" ht="21.75" customHeight="1" x14ac:dyDescent="0.6">
      <c r="A38" s="21">
        <v>15</v>
      </c>
      <c r="B38" s="129">
        <v>5764744</v>
      </c>
      <c r="C38" s="129">
        <v>170267</v>
      </c>
      <c r="D38" s="21">
        <f t="shared" si="45"/>
        <v>5935011</v>
      </c>
      <c r="E38"/>
      <c r="F38"/>
      <c r="G38"/>
      <c r="H38"/>
      <c r="I38"/>
      <c r="J38"/>
      <c r="K38"/>
      <c r="L38"/>
      <c r="M38"/>
      <c r="N38"/>
      <c r="O38"/>
      <c r="P38"/>
      <c r="Q38"/>
      <c r="R38"/>
      <c r="S38"/>
      <c r="T38" s="11"/>
      <c r="U38" s="11"/>
      <c r="V38" s="11"/>
      <c r="W38" s="11"/>
    </row>
    <row r="39" spans="1:23" ht="21.75" customHeight="1" x14ac:dyDescent="0.6">
      <c r="A39" s="21">
        <v>16</v>
      </c>
      <c r="B39" s="129">
        <v>5795277</v>
      </c>
      <c r="C39" s="129">
        <v>170667</v>
      </c>
      <c r="D39" s="21">
        <f t="shared" si="45"/>
        <v>5965944</v>
      </c>
      <c r="E39"/>
      <c r="F39"/>
      <c r="G39"/>
      <c r="H39"/>
      <c r="I39"/>
      <c r="J39"/>
      <c r="K39"/>
      <c r="L39"/>
      <c r="M39"/>
      <c r="N39"/>
      <c r="O39"/>
      <c r="P39"/>
      <c r="Q39"/>
      <c r="R39"/>
      <c r="S39"/>
      <c r="T39" s="11"/>
      <c r="U39" s="11"/>
      <c r="V39" s="11"/>
      <c r="W39" s="11"/>
    </row>
    <row r="40" spans="1:23" ht="21.75" customHeight="1" x14ac:dyDescent="0.6">
      <c r="A40" s="21">
        <v>17</v>
      </c>
      <c r="B40" s="129">
        <v>5825810</v>
      </c>
      <c r="C40" s="129">
        <v>171067</v>
      </c>
      <c r="D40" s="21">
        <f t="shared" si="45"/>
        <v>5996877</v>
      </c>
      <c r="E40"/>
      <c r="F40"/>
      <c r="G40"/>
      <c r="H40"/>
      <c r="I40"/>
      <c r="J40"/>
      <c r="K40"/>
      <c r="L40"/>
      <c r="M40"/>
      <c r="N40"/>
      <c r="O40"/>
      <c r="P40"/>
      <c r="Q40"/>
      <c r="R40"/>
      <c r="S40"/>
      <c r="T40" s="11"/>
      <c r="U40" s="11"/>
      <c r="V40" s="11"/>
      <c r="W40" s="11"/>
    </row>
    <row r="41" spans="1:23" ht="21.75" customHeight="1" x14ac:dyDescent="0.6">
      <c r="A41" s="21">
        <v>18</v>
      </c>
      <c r="B41" s="129">
        <v>5862450</v>
      </c>
      <c r="C41" s="129">
        <v>171467</v>
      </c>
      <c r="D41" s="21">
        <f t="shared" si="45"/>
        <v>6033917</v>
      </c>
      <c r="E41"/>
      <c r="F41"/>
      <c r="G41"/>
      <c r="H41"/>
      <c r="I41"/>
      <c r="J41"/>
      <c r="K41"/>
      <c r="L41"/>
      <c r="M41"/>
      <c r="N41"/>
      <c r="O41"/>
      <c r="P41"/>
      <c r="Q41"/>
      <c r="R41"/>
      <c r="S41"/>
      <c r="T41" s="11"/>
      <c r="U41" s="11"/>
      <c r="V41" s="11"/>
      <c r="W41" s="11"/>
    </row>
    <row r="42" spans="1:23" ht="21.75" customHeight="1" x14ac:dyDescent="0.6">
      <c r="A42" s="21">
        <v>19</v>
      </c>
      <c r="B42" s="129">
        <v>5899090</v>
      </c>
      <c r="C42" s="129">
        <v>171867</v>
      </c>
      <c r="D42" s="21">
        <f t="shared" si="45"/>
        <v>6070957</v>
      </c>
      <c r="E42"/>
      <c r="F42"/>
      <c r="G42"/>
      <c r="H42"/>
      <c r="I42"/>
      <c r="J42"/>
      <c r="K42"/>
      <c r="L42"/>
      <c r="M42"/>
      <c r="N42"/>
      <c r="O42"/>
      <c r="P42"/>
      <c r="Q42"/>
      <c r="R42"/>
      <c r="S42"/>
      <c r="T42" s="11"/>
      <c r="U42" s="11"/>
      <c r="V42" s="11"/>
      <c r="W42" s="11"/>
    </row>
    <row r="43" spans="1:23" ht="21.75" customHeight="1" x14ac:dyDescent="0.6">
      <c r="A43" s="21">
        <v>20</v>
      </c>
      <c r="B43" s="129">
        <v>5944891</v>
      </c>
      <c r="C43" s="129">
        <v>172267</v>
      </c>
      <c r="D43" s="21">
        <f t="shared" si="45"/>
        <v>6117158</v>
      </c>
      <c r="E43"/>
      <c r="F43"/>
      <c r="G43"/>
      <c r="H43"/>
      <c r="I43"/>
      <c r="J43"/>
      <c r="K43"/>
      <c r="L43"/>
      <c r="M43"/>
      <c r="N43"/>
      <c r="O43"/>
      <c r="P43"/>
      <c r="Q43"/>
      <c r="R43"/>
      <c r="S43"/>
      <c r="T43" s="11"/>
      <c r="U43" s="11"/>
      <c r="V43" s="11"/>
      <c r="W43" s="11"/>
    </row>
    <row r="44" spans="1:23" ht="23.25" x14ac:dyDescent="0.6">
      <c r="B44" s="22" t="s">
        <v>119</v>
      </c>
      <c r="E44"/>
      <c r="F44"/>
      <c r="G44"/>
      <c r="H44"/>
      <c r="I44"/>
      <c r="J44"/>
      <c r="K44"/>
      <c r="L44"/>
      <c r="M44"/>
      <c r="N44"/>
      <c r="O44"/>
      <c r="P44"/>
      <c r="Q44"/>
      <c r="R44"/>
      <c r="S44"/>
      <c r="T44" s="11"/>
      <c r="U44" s="11"/>
      <c r="V44" s="11"/>
      <c r="W44" s="11"/>
    </row>
    <row r="45" spans="1:23" x14ac:dyDescent="0.6">
      <c r="B45" s="22" t="s">
        <v>120</v>
      </c>
    </row>
  </sheetData>
  <mergeCells count="28">
    <mergeCell ref="O3:O4"/>
    <mergeCell ref="I3:I4"/>
    <mergeCell ref="B21:C21"/>
    <mergeCell ref="B18:C18"/>
    <mergeCell ref="M3:M4"/>
    <mergeCell ref="H3:H4"/>
    <mergeCell ref="B3:B4"/>
    <mergeCell ref="K3:K4"/>
    <mergeCell ref="F3:F4"/>
    <mergeCell ref="L3:L4"/>
    <mergeCell ref="J3:J4"/>
    <mergeCell ref="B20:C20"/>
    <mergeCell ref="S3:S4"/>
    <mergeCell ref="B19:C19"/>
    <mergeCell ref="A1:AC1"/>
    <mergeCell ref="C3:C4"/>
    <mergeCell ref="D3:D4"/>
    <mergeCell ref="E3:E4"/>
    <mergeCell ref="P3:P4"/>
    <mergeCell ref="G3:G4"/>
    <mergeCell ref="A2:AC2"/>
    <mergeCell ref="V3:W3"/>
    <mergeCell ref="T3:U3"/>
    <mergeCell ref="Q3:R3"/>
    <mergeCell ref="X3:Y3"/>
    <mergeCell ref="Z3:AA3"/>
    <mergeCell ref="A3:A4"/>
    <mergeCell ref="N3:N4"/>
  </mergeCells>
  <conditionalFormatting sqref="B5:AC16">
    <cfRule type="expression" priority="1">
      <formula>$C5=12</formula>
    </cfRule>
    <cfRule type="expression" dxfId="26" priority="2">
      <formula>$C5=7</formula>
    </cfRule>
    <cfRule type="expression" dxfId="25" priority="3">
      <formula>$C5=14</formula>
    </cfRule>
  </conditionalFormatting>
  <conditionalFormatting sqref="D19">
    <cfRule type="expression" priority="55">
      <formula>$D20=12</formula>
    </cfRule>
    <cfRule type="expression" dxfId="24" priority="56">
      <formula>$D20=7</formula>
    </cfRule>
    <cfRule type="expression" dxfId="23" priority="57">
      <formula>$D20=14</formula>
    </cfRule>
  </conditionalFormatting>
  <conditionalFormatting sqref="D20">
    <cfRule type="expression" priority="52">
      <formula>$D20=12</formula>
    </cfRule>
    <cfRule type="expression" dxfId="22" priority="53">
      <formula>$D20=7</formula>
    </cfRule>
    <cfRule type="expression" dxfId="21" priority="54">
      <formula>$D20=14</formula>
    </cfRule>
  </conditionalFormatting>
  <conditionalFormatting sqref="D21">
    <cfRule type="expression" priority="49">
      <formula>$D20=12</formula>
    </cfRule>
    <cfRule type="expression" dxfId="20" priority="50">
      <formula>$D20=7</formula>
    </cfRule>
    <cfRule type="expression" dxfId="19" priority="51">
      <formula>$D20=14</formula>
    </cfRule>
  </conditionalFormatting>
  <dataValidations count="3">
    <dataValidation type="list" allowBlank="1" showInputMessage="1" showErrorMessage="1" sqref="J5:J16" xr:uid="{61E3E8F5-3B19-46B6-B0A2-E6A92CE63F55}">
      <formula1>$B$44:$B$45</formula1>
    </dataValidation>
    <dataValidation type="whole" allowBlank="1" showInputMessage="1" showErrorMessage="1" sqref="X5:X16" xr:uid="{00000000-0002-0000-0000-000000000000}">
      <formula1>0</formula1>
      <formula2>4</formula2>
    </dataValidation>
    <dataValidation type="whole" allowBlank="1" showInputMessage="1" showErrorMessage="1" sqref="C5:C16" xr:uid="{00000000-0002-0000-0000-000001000000}">
      <formula1>1</formula1>
      <formula2>20</formula2>
    </dataValidation>
  </dataValidations>
  <printOptions horizontalCentered="1" verticalCentered="1"/>
  <pageMargins left="0" right="0" top="1.49606299212598" bottom="0.55118110236220497" header="0.31496062992126" footer="0.31496062992126"/>
  <pageSetup paperSize="9"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ABC88-6942-44FD-B339-A72C0A3DFEDA}">
  <sheetPr>
    <tabColor rgb="FFFF0000"/>
    <pageSetUpPr fitToPage="1"/>
  </sheetPr>
  <dimension ref="A1:AE48"/>
  <sheetViews>
    <sheetView rightToLeft="1" view="pageBreakPreview" topLeftCell="M1" zoomScale="118" zoomScaleNormal="55" zoomScaleSheetLayoutView="118" workbookViewId="0">
      <selection activeCell="AE5" sqref="AE5"/>
    </sheetView>
  </sheetViews>
  <sheetFormatPr defaultColWidth="12.75" defaultRowHeight="22.5" x14ac:dyDescent="0.6"/>
  <cols>
    <col min="1" max="1" width="5.375" style="22" customWidth="1"/>
    <col min="2" max="2" width="24.875" style="22" customWidth="1"/>
    <col min="3" max="3" width="11.25" style="22" customWidth="1"/>
    <col min="4" max="4" width="8.875" style="22" customWidth="1"/>
    <col min="5" max="5" width="11" style="22" customWidth="1"/>
    <col min="6" max="6" width="12.625" style="22" customWidth="1"/>
    <col min="7" max="7" width="17" style="22" customWidth="1"/>
    <col min="8" max="8" width="11.125" style="123" customWidth="1"/>
    <col min="9" max="9" width="12.375" style="22" customWidth="1"/>
    <col min="10" max="10" width="10.125" style="22" customWidth="1"/>
    <col min="11" max="11" width="8.75" style="22" customWidth="1"/>
    <col min="12" max="12" width="9.125" style="22" customWidth="1"/>
    <col min="13" max="13" width="11.25" style="22" customWidth="1"/>
    <col min="14" max="14" width="11.625" style="22" customWidth="1"/>
    <col min="15" max="15" width="10.75" style="22" customWidth="1"/>
    <col min="16" max="16" width="11.625" style="22" customWidth="1"/>
    <col min="17" max="17" width="15" style="22" customWidth="1"/>
    <col min="18" max="18" width="12.875" style="22" customWidth="1"/>
    <col min="19" max="19" width="8.875" style="22" customWidth="1"/>
    <col min="20" max="20" width="14.75" style="22" customWidth="1"/>
    <col min="21" max="21" width="12.625" style="22" customWidth="1"/>
    <col min="22" max="22" width="9" style="22" hidden="1" customWidth="1"/>
    <col min="23" max="23" width="10.75" style="22" hidden="1" customWidth="1"/>
    <col min="24" max="24" width="5.75" style="22" customWidth="1"/>
    <col min="25" max="25" width="10.75" style="22" customWidth="1"/>
    <col min="26" max="26" width="5.125" style="22" customWidth="1"/>
    <col min="27" max="27" width="11.5" style="22" bestFit="1" customWidth="1"/>
    <col min="28" max="28" width="5.375" style="22" customWidth="1"/>
    <col min="29" max="29" width="12" style="22" customWidth="1"/>
    <col min="30" max="30" width="12.25" style="22" bestFit="1" customWidth="1"/>
    <col min="31" max="31" width="20.125" style="22" bestFit="1" customWidth="1"/>
    <col min="32" max="16384" width="12.75" style="22"/>
  </cols>
  <sheetData>
    <row r="1" spans="1:31" ht="51.75" customHeight="1" thickBot="1" x14ac:dyDescent="0.65">
      <c r="A1" s="318" t="s">
        <v>210</v>
      </c>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row>
    <row r="2" spans="1:31" ht="45.75" customHeight="1" thickBot="1" x14ac:dyDescent="0.65">
      <c r="A2" s="321" t="s">
        <v>282</v>
      </c>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3"/>
    </row>
    <row r="3" spans="1:31" ht="38.25" customHeight="1" x14ac:dyDescent="0.6">
      <c r="A3" s="327" t="s">
        <v>0</v>
      </c>
      <c r="B3" s="329" t="s">
        <v>1</v>
      </c>
      <c r="C3" s="333" t="s">
        <v>147</v>
      </c>
      <c r="D3" s="329" t="s">
        <v>148</v>
      </c>
      <c r="E3" s="333" t="s">
        <v>36</v>
      </c>
      <c r="F3" s="329" t="s">
        <v>17</v>
      </c>
      <c r="G3" s="333" t="s">
        <v>18</v>
      </c>
      <c r="H3" s="335" t="s">
        <v>59</v>
      </c>
      <c r="I3" s="329" t="s">
        <v>72</v>
      </c>
      <c r="J3" s="333" t="s">
        <v>63</v>
      </c>
      <c r="K3" s="329" t="s">
        <v>83</v>
      </c>
      <c r="L3" s="333" t="s">
        <v>118</v>
      </c>
      <c r="M3" s="329" t="s">
        <v>78</v>
      </c>
      <c r="N3" s="329" t="s">
        <v>67</v>
      </c>
      <c r="O3" s="329" t="s">
        <v>68</v>
      </c>
      <c r="P3" s="329" t="s">
        <v>69</v>
      </c>
      <c r="Q3" s="329" t="s">
        <v>82</v>
      </c>
      <c r="R3" s="329" t="s">
        <v>70</v>
      </c>
      <c r="S3" s="337" t="s">
        <v>60</v>
      </c>
      <c r="T3" s="338"/>
      <c r="U3" s="319" t="s">
        <v>73</v>
      </c>
      <c r="V3" s="337" t="s">
        <v>79</v>
      </c>
      <c r="W3" s="338"/>
      <c r="X3" s="337" t="s">
        <v>81</v>
      </c>
      <c r="Y3" s="338"/>
      <c r="Z3" s="337" t="s">
        <v>61</v>
      </c>
      <c r="AA3" s="338"/>
      <c r="AB3" s="339" t="s">
        <v>62</v>
      </c>
      <c r="AC3" s="339"/>
      <c r="AD3" s="130" t="s">
        <v>64</v>
      </c>
      <c r="AE3" s="116">
        <v>3</v>
      </c>
    </row>
    <row r="4" spans="1:31" ht="56.25" customHeight="1" x14ac:dyDescent="0.6">
      <c r="A4" s="328"/>
      <c r="B4" s="330"/>
      <c r="C4" s="334"/>
      <c r="D4" s="330"/>
      <c r="E4" s="334"/>
      <c r="F4" s="330"/>
      <c r="G4" s="334"/>
      <c r="H4" s="336"/>
      <c r="I4" s="330"/>
      <c r="J4" s="334"/>
      <c r="K4" s="330"/>
      <c r="L4" s="334"/>
      <c r="M4" s="330"/>
      <c r="N4" s="330"/>
      <c r="O4" s="330"/>
      <c r="P4" s="330"/>
      <c r="Q4" s="330"/>
      <c r="R4" s="330"/>
      <c r="S4" s="117" t="s">
        <v>20</v>
      </c>
      <c r="T4" s="117" t="s">
        <v>71</v>
      </c>
      <c r="U4" s="320"/>
      <c r="V4" s="117" t="s">
        <v>20</v>
      </c>
      <c r="W4" s="117" t="s">
        <v>80</v>
      </c>
      <c r="X4" s="117" t="s">
        <v>19</v>
      </c>
      <c r="Y4" s="117" t="s">
        <v>123</v>
      </c>
      <c r="Z4" s="117" t="s">
        <v>19</v>
      </c>
      <c r="AA4" s="117" t="s">
        <v>122</v>
      </c>
      <c r="AB4" s="117" t="s">
        <v>19</v>
      </c>
      <c r="AC4" s="117" t="s">
        <v>121</v>
      </c>
      <c r="AD4" s="125" t="s">
        <v>74</v>
      </c>
      <c r="AE4" s="118">
        <v>93</v>
      </c>
    </row>
    <row r="5" spans="1:31" ht="36.75" customHeight="1" x14ac:dyDescent="0.6">
      <c r="A5" s="119">
        <v>1</v>
      </c>
      <c r="B5" s="281" t="s">
        <v>76</v>
      </c>
      <c r="C5" s="283"/>
      <c r="D5" s="284">
        <f>IF(C5=0,0,1403-C5)</f>
        <v>0</v>
      </c>
      <c r="E5" s="285"/>
      <c r="F5" s="286">
        <f t="shared" ref="F5:F12" si="0">IFERROR(INDEX($B$26:$B$45,MATCH(E5,$A$26:$A$45,0),),0)</f>
        <v>0</v>
      </c>
      <c r="G5" s="285"/>
      <c r="H5" s="286">
        <f>F5+G5</f>
        <v>0</v>
      </c>
      <c r="I5" s="286">
        <f>H5*365/12</f>
        <v>0</v>
      </c>
      <c r="J5" s="285"/>
      <c r="K5" s="286">
        <f t="shared" ref="K5:K12" si="1">3*$F$20*J5</f>
        <v>0</v>
      </c>
      <c r="L5" s="285"/>
      <c r="M5" s="287">
        <f t="shared" ref="M5:M12" si="2">IF(L5=$B$46,$F$21,0)</f>
        <v>0</v>
      </c>
      <c r="N5" s="286">
        <f>$F$22</f>
        <v>30000000</v>
      </c>
      <c r="O5" s="286">
        <f>$F$23</f>
        <v>22000000</v>
      </c>
      <c r="P5" s="286">
        <f>(H5*30)/12</f>
        <v>0</v>
      </c>
      <c r="Q5" s="286">
        <f>(H5*9)/12</f>
        <v>0</v>
      </c>
      <c r="R5" s="286">
        <f>H5*5</f>
        <v>0</v>
      </c>
      <c r="S5" s="286"/>
      <c r="T5" s="286">
        <f>(H5*3/22)*1.4*S5</f>
        <v>0</v>
      </c>
      <c r="U5" s="286"/>
      <c r="V5" s="286"/>
      <c r="W5" s="286">
        <f>1.35*3/22*H5*V5</f>
        <v>0</v>
      </c>
      <c r="X5" s="288"/>
      <c r="Y5" s="286">
        <f>H5*0.225*X5</f>
        <v>0</v>
      </c>
      <c r="Z5" s="288"/>
      <c r="AA5" s="286">
        <f t="shared" ref="AA5:AA16" si="3">H5*1.4*Z5</f>
        <v>0</v>
      </c>
      <c r="AB5" s="288"/>
      <c r="AC5" s="286">
        <f t="shared" ref="AC5:AC16" si="4">(H5)*AB5</f>
        <v>0</v>
      </c>
      <c r="AD5" s="286">
        <f>IF(E5=0,0,AC5+AA5+U5+T5+R5+O5+N5+K5+Q5+P5+I5+M5)</f>
        <v>0</v>
      </c>
      <c r="AE5" s="289">
        <f>IF(OR(E5=0,C5=0,L5=0),0,ROUND(AE$3*(AC5+AA5+U5+T5+R5+O5+N5+K5+Q5+P5+M5+W5+Y5)+AE$4*H5,0))</f>
        <v>0</v>
      </c>
    </row>
    <row r="6" spans="1:31" ht="45" x14ac:dyDescent="0.6">
      <c r="A6" s="119">
        <v>2</v>
      </c>
      <c r="B6" s="281" t="s">
        <v>216</v>
      </c>
      <c r="C6" s="283"/>
      <c r="D6" s="284">
        <f t="shared" ref="D6:D16" si="5">IF(C6=0,0,1403-C6)</f>
        <v>0</v>
      </c>
      <c r="E6" s="285"/>
      <c r="F6" s="286">
        <f t="shared" si="0"/>
        <v>0</v>
      </c>
      <c r="G6" s="285"/>
      <c r="H6" s="286">
        <f t="shared" ref="H6:H16" si="6">F6+G6</f>
        <v>0</v>
      </c>
      <c r="I6" s="286">
        <f t="shared" ref="I6:I16" si="7">H6*365/12</f>
        <v>0</v>
      </c>
      <c r="J6" s="285"/>
      <c r="K6" s="286">
        <f t="shared" si="1"/>
        <v>0</v>
      </c>
      <c r="L6" s="285"/>
      <c r="M6" s="287">
        <f t="shared" si="2"/>
        <v>0</v>
      </c>
      <c r="N6" s="286">
        <f t="shared" ref="N6:N16" si="8">$N$5</f>
        <v>30000000</v>
      </c>
      <c r="O6" s="286">
        <f t="shared" ref="O6:O16" si="9">$O$5</f>
        <v>22000000</v>
      </c>
      <c r="P6" s="286">
        <f t="shared" ref="P6:P16" si="10">(H6*30)/12</f>
        <v>0</v>
      </c>
      <c r="Q6" s="286">
        <f t="shared" ref="Q6:Q16" si="11">(H6*9)/12</f>
        <v>0</v>
      </c>
      <c r="R6" s="286">
        <f t="shared" ref="R6:R16" si="12">H6*5</f>
        <v>0</v>
      </c>
      <c r="S6" s="286"/>
      <c r="T6" s="286">
        <f t="shared" ref="T6:T16" si="13">(H6*3/22)*1.4*S6</f>
        <v>0</v>
      </c>
      <c r="U6" s="286"/>
      <c r="V6" s="286"/>
      <c r="W6" s="286">
        <f t="shared" ref="W6:W16" si="14">1.35*3/22*H6*V6</f>
        <v>0</v>
      </c>
      <c r="X6" s="288"/>
      <c r="Y6" s="286">
        <f t="shared" ref="Y6:Y16" si="15">H6*0.225*X6</f>
        <v>0</v>
      </c>
      <c r="Z6" s="288"/>
      <c r="AA6" s="286">
        <f t="shared" si="3"/>
        <v>0</v>
      </c>
      <c r="AB6" s="288"/>
      <c r="AC6" s="286">
        <f t="shared" si="4"/>
        <v>0</v>
      </c>
      <c r="AD6" s="286">
        <f t="shared" ref="AD6:AD16" si="16">IF(E6=0,0,AC6+AA6+U6+T6+R6+O6+N6+K6+Q6+P6+I6+M6)</f>
        <v>0</v>
      </c>
      <c r="AE6" s="289">
        <f t="shared" ref="AE6:AE16" si="17">IF(E6=0,0,ROUND(AE$3*(AC6+AA6+U6+T6+R6+O6+N6+K6+Q6+P6+M6+W6+Y6)+AE$4*H6,0))</f>
        <v>0</v>
      </c>
    </row>
    <row r="7" spans="1:31" x14ac:dyDescent="0.6">
      <c r="A7" s="119">
        <v>3</v>
      </c>
      <c r="B7" s="281" t="s">
        <v>77</v>
      </c>
      <c r="C7" s="283"/>
      <c r="D7" s="284">
        <f t="shared" si="5"/>
        <v>0</v>
      </c>
      <c r="E7" s="285"/>
      <c r="F7" s="286">
        <f t="shared" si="0"/>
        <v>0</v>
      </c>
      <c r="G7" s="285"/>
      <c r="H7" s="286">
        <f t="shared" si="6"/>
        <v>0</v>
      </c>
      <c r="I7" s="286">
        <f>H7*365/12</f>
        <v>0</v>
      </c>
      <c r="J7" s="285"/>
      <c r="K7" s="286">
        <f t="shared" si="1"/>
        <v>0</v>
      </c>
      <c r="L7" s="285"/>
      <c r="M7" s="287">
        <f t="shared" si="2"/>
        <v>0</v>
      </c>
      <c r="N7" s="286">
        <f t="shared" si="8"/>
        <v>30000000</v>
      </c>
      <c r="O7" s="286">
        <f t="shared" si="9"/>
        <v>22000000</v>
      </c>
      <c r="P7" s="286">
        <f t="shared" si="10"/>
        <v>0</v>
      </c>
      <c r="Q7" s="286">
        <f t="shared" si="11"/>
        <v>0</v>
      </c>
      <c r="R7" s="286">
        <f t="shared" si="12"/>
        <v>0</v>
      </c>
      <c r="S7" s="286"/>
      <c r="T7" s="286">
        <f t="shared" si="13"/>
        <v>0</v>
      </c>
      <c r="U7" s="286"/>
      <c r="V7" s="286"/>
      <c r="W7" s="286">
        <f t="shared" si="14"/>
        <v>0</v>
      </c>
      <c r="X7" s="288"/>
      <c r="Y7" s="286">
        <f t="shared" si="15"/>
        <v>0</v>
      </c>
      <c r="Z7" s="288"/>
      <c r="AA7" s="286">
        <f t="shared" si="3"/>
        <v>0</v>
      </c>
      <c r="AB7" s="288"/>
      <c r="AC7" s="286">
        <f t="shared" si="4"/>
        <v>0</v>
      </c>
      <c r="AD7" s="286">
        <f t="shared" si="16"/>
        <v>0</v>
      </c>
      <c r="AE7" s="289">
        <f t="shared" si="17"/>
        <v>0</v>
      </c>
    </row>
    <row r="8" spans="1:31" x14ac:dyDescent="0.6">
      <c r="A8" s="119">
        <v>4</v>
      </c>
      <c r="B8" s="281" t="s">
        <v>6</v>
      </c>
      <c r="C8" s="283"/>
      <c r="D8" s="284">
        <f t="shared" si="5"/>
        <v>0</v>
      </c>
      <c r="E8" s="285"/>
      <c r="F8" s="286">
        <f t="shared" si="0"/>
        <v>0</v>
      </c>
      <c r="G8" s="285"/>
      <c r="H8" s="286">
        <f t="shared" si="6"/>
        <v>0</v>
      </c>
      <c r="I8" s="286">
        <f t="shared" si="7"/>
        <v>0</v>
      </c>
      <c r="J8" s="285"/>
      <c r="K8" s="286">
        <f t="shared" si="1"/>
        <v>0</v>
      </c>
      <c r="L8" s="285"/>
      <c r="M8" s="287">
        <f t="shared" si="2"/>
        <v>0</v>
      </c>
      <c r="N8" s="286">
        <f t="shared" si="8"/>
        <v>30000000</v>
      </c>
      <c r="O8" s="286">
        <f t="shared" si="9"/>
        <v>22000000</v>
      </c>
      <c r="P8" s="286">
        <f t="shared" si="10"/>
        <v>0</v>
      </c>
      <c r="Q8" s="286">
        <f t="shared" si="11"/>
        <v>0</v>
      </c>
      <c r="R8" s="286">
        <f t="shared" si="12"/>
        <v>0</v>
      </c>
      <c r="S8" s="286"/>
      <c r="T8" s="286">
        <f t="shared" si="13"/>
        <v>0</v>
      </c>
      <c r="U8" s="286"/>
      <c r="V8" s="286"/>
      <c r="W8" s="286">
        <f t="shared" si="14"/>
        <v>0</v>
      </c>
      <c r="X8" s="288"/>
      <c r="Y8" s="286">
        <f t="shared" si="15"/>
        <v>0</v>
      </c>
      <c r="Z8" s="288"/>
      <c r="AA8" s="286">
        <f t="shared" si="3"/>
        <v>0</v>
      </c>
      <c r="AB8" s="288"/>
      <c r="AC8" s="286">
        <f t="shared" si="4"/>
        <v>0</v>
      </c>
      <c r="AD8" s="286">
        <f t="shared" si="16"/>
        <v>0</v>
      </c>
      <c r="AE8" s="289">
        <f t="shared" si="17"/>
        <v>0</v>
      </c>
    </row>
    <row r="9" spans="1:31" ht="45" x14ac:dyDescent="0.6">
      <c r="A9" s="119">
        <v>5</v>
      </c>
      <c r="B9" s="281" t="s">
        <v>224</v>
      </c>
      <c r="C9" s="283"/>
      <c r="D9" s="284">
        <f t="shared" si="5"/>
        <v>0</v>
      </c>
      <c r="E9" s="285"/>
      <c r="F9" s="286">
        <f t="shared" si="0"/>
        <v>0</v>
      </c>
      <c r="G9" s="285"/>
      <c r="H9" s="286">
        <f t="shared" si="6"/>
        <v>0</v>
      </c>
      <c r="I9" s="286">
        <f t="shared" si="7"/>
        <v>0</v>
      </c>
      <c r="J9" s="285"/>
      <c r="K9" s="286">
        <f t="shared" si="1"/>
        <v>0</v>
      </c>
      <c r="L9" s="285"/>
      <c r="M9" s="287">
        <f t="shared" si="2"/>
        <v>0</v>
      </c>
      <c r="N9" s="286">
        <f t="shared" si="8"/>
        <v>30000000</v>
      </c>
      <c r="O9" s="286">
        <f t="shared" si="9"/>
        <v>22000000</v>
      </c>
      <c r="P9" s="286">
        <f t="shared" si="10"/>
        <v>0</v>
      </c>
      <c r="Q9" s="286">
        <f t="shared" si="11"/>
        <v>0</v>
      </c>
      <c r="R9" s="286">
        <f t="shared" si="12"/>
        <v>0</v>
      </c>
      <c r="S9" s="286"/>
      <c r="T9" s="286">
        <f t="shared" si="13"/>
        <v>0</v>
      </c>
      <c r="U9" s="286"/>
      <c r="V9" s="286"/>
      <c r="W9" s="286">
        <f t="shared" si="14"/>
        <v>0</v>
      </c>
      <c r="X9" s="288"/>
      <c r="Y9" s="286">
        <f t="shared" si="15"/>
        <v>0</v>
      </c>
      <c r="Z9" s="288"/>
      <c r="AA9" s="286">
        <f t="shared" si="3"/>
        <v>0</v>
      </c>
      <c r="AB9" s="288"/>
      <c r="AC9" s="286">
        <f t="shared" si="4"/>
        <v>0</v>
      </c>
      <c r="AD9" s="286">
        <f t="shared" si="16"/>
        <v>0</v>
      </c>
      <c r="AE9" s="289">
        <f t="shared" si="17"/>
        <v>0</v>
      </c>
    </row>
    <row r="10" spans="1:31" x14ac:dyDescent="0.6">
      <c r="A10" s="119">
        <v>6</v>
      </c>
      <c r="B10" s="281" t="s">
        <v>219</v>
      </c>
      <c r="C10" s="283"/>
      <c r="D10" s="284">
        <f t="shared" si="5"/>
        <v>0</v>
      </c>
      <c r="E10" s="285"/>
      <c r="F10" s="286">
        <f t="shared" si="0"/>
        <v>0</v>
      </c>
      <c r="G10" s="285"/>
      <c r="H10" s="286">
        <f t="shared" si="6"/>
        <v>0</v>
      </c>
      <c r="I10" s="286">
        <f t="shared" si="7"/>
        <v>0</v>
      </c>
      <c r="J10" s="285"/>
      <c r="K10" s="286">
        <f t="shared" si="1"/>
        <v>0</v>
      </c>
      <c r="L10" s="285"/>
      <c r="M10" s="287">
        <f t="shared" si="2"/>
        <v>0</v>
      </c>
      <c r="N10" s="286">
        <f t="shared" si="8"/>
        <v>30000000</v>
      </c>
      <c r="O10" s="286">
        <f t="shared" si="9"/>
        <v>22000000</v>
      </c>
      <c r="P10" s="286">
        <f t="shared" si="10"/>
        <v>0</v>
      </c>
      <c r="Q10" s="286">
        <f t="shared" si="11"/>
        <v>0</v>
      </c>
      <c r="R10" s="286">
        <f t="shared" si="12"/>
        <v>0</v>
      </c>
      <c r="S10" s="286"/>
      <c r="T10" s="286">
        <f t="shared" si="13"/>
        <v>0</v>
      </c>
      <c r="U10" s="286"/>
      <c r="V10" s="286"/>
      <c r="W10" s="286">
        <f t="shared" si="14"/>
        <v>0</v>
      </c>
      <c r="X10" s="288"/>
      <c r="Y10" s="286">
        <f t="shared" si="15"/>
        <v>0</v>
      </c>
      <c r="Z10" s="288"/>
      <c r="AA10" s="286">
        <f t="shared" si="3"/>
        <v>0</v>
      </c>
      <c r="AB10" s="288"/>
      <c r="AC10" s="286">
        <f t="shared" si="4"/>
        <v>0</v>
      </c>
      <c r="AD10" s="286">
        <f t="shared" si="16"/>
        <v>0</v>
      </c>
      <c r="AE10" s="289">
        <f t="shared" si="17"/>
        <v>0</v>
      </c>
    </row>
    <row r="11" spans="1:31" x14ac:dyDescent="0.6">
      <c r="A11" s="119">
        <v>7</v>
      </c>
      <c r="B11" s="281" t="s">
        <v>218</v>
      </c>
      <c r="C11" s="283"/>
      <c r="D11" s="284">
        <f t="shared" si="5"/>
        <v>0</v>
      </c>
      <c r="E11" s="285"/>
      <c r="F11" s="286">
        <f t="shared" si="0"/>
        <v>0</v>
      </c>
      <c r="G11" s="285"/>
      <c r="H11" s="286">
        <f t="shared" si="6"/>
        <v>0</v>
      </c>
      <c r="I11" s="286">
        <f t="shared" si="7"/>
        <v>0</v>
      </c>
      <c r="J11" s="285"/>
      <c r="K11" s="286">
        <f t="shared" si="1"/>
        <v>0</v>
      </c>
      <c r="L11" s="285"/>
      <c r="M11" s="287">
        <f t="shared" si="2"/>
        <v>0</v>
      </c>
      <c r="N11" s="286">
        <f t="shared" si="8"/>
        <v>30000000</v>
      </c>
      <c r="O11" s="286">
        <f t="shared" si="9"/>
        <v>22000000</v>
      </c>
      <c r="P11" s="286">
        <f t="shared" si="10"/>
        <v>0</v>
      </c>
      <c r="Q11" s="286">
        <f t="shared" si="11"/>
        <v>0</v>
      </c>
      <c r="R11" s="286">
        <f t="shared" si="12"/>
        <v>0</v>
      </c>
      <c r="S11" s="286"/>
      <c r="T11" s="286">
        <f t="shared" si="13"/>
        <v>0</v>
      </c>
      <c r="U11" s="286"/>
      <c r="V11" s="286"/>
      <c r="W11" s="286">
        <f t="shared" si="14"/>
        <v>0</v>
      </c>
      <c r="X11" s="288"/>
      <c r="Y11" s="286">
        <f t="shared" si="15"/>
        <v>0</v>
      </c>
      <c r="Z11" s="288"/>
      <c r="AA11" s="286">
        <f t="shared" si="3"/>
        <v>0</v>
      </c>
      <c r="AB11" s="288"/>
      <c r="AC11" s="286">
        <f t="shared" si="4"/>
        <v>0</v>
      </c>
      <c r="AD11" s="286">
        <f t="shared" si="16"/>
        <v>0</v>
      </c>
      <c r="AE11" s="289">
        <f t="shared" si="17"/>
        <v>0</v>
      </c>
    </row>
    <row r="12" spans="1:31" x14ac:dyDescent="0.6">
      <c r="A12" s="119">
        <v>8</v>
      </c>
      <c r="B12" s="281" t="s">
        <v>215</v>
      </c>
      <c r="C12" s="283"/>
      <c r="D12" s="284">
        <f t="shared" si="5"/>
        <v>0</v>
      </c>
      <c r="E12" s="285"/>
      <c r="F12" s="286">
        <f t="shared" si="0"/>
        <v>0</v>
      </c>
      <c r="G12" s="285"/>
      <c r="H12" s="286">
        <f t="shared" si="6"/>
        <v>0</v>
      </c>
      <c r="I12" s="286">
        <f t="shared" si="7"/>
        <v>0</v>
      </c>
      <c r="J12" s="285"/>
      <c r="K12" s="286">
        <f t="shared" si="1"/>
        <v>0</v>
      </c>
      <c r="L12" s="285"/>
      <c r="M12" s="287">
        <f t="shared" si="2"/>
        <v>0</v>
      </c>
      <c r="N12" s="286">
        <f t="shared" si="8"/>
        <v>30000000</v>
      </c>
      <c r="O12" s="286">
        <f t="shared" si="9"/>
        <v>22000000</v>
      </c>
      <c r="P12" s="286">
        <f t="shared" si="10"/>
        <v>0</v>
      </c>
      <c r="Q12" s="286">
        <f t="shared" si="11"/>
        <v>0</v>
      </c>
      <c r="R12" s="286">
        <f t="shared" si="12"/>
        <v>0</v>
      </c>
      <c r="S12" s="286"/>
      <c r="T12" s="286">
        <f t="shared" si="13"/>
        <v>0</v>
      </c>
      <c r="U12" s="286"/>
      <c r="V12" s="286"/>
      <c r="W12" s="286">
        <f t="shared" si="14"/>
        <v>0</v>
      </c>
      <c r="X12" s="288"/>
      <c r="Y12" s="286">
        <f t="shared" si="15"/>
        <v>0</v>
      </c>
      <c r="Z12" s="288"/>
      <c r="AA12" s="286">
        <f t="shared" si="3"/>
        <v>0</v>
      </c>
      <c r="AB12" s="288"/>
      <c r="AC12" s="286">
        <f t="shared" si="4"/>
        <v>0</v>
      </c>
      <c r="AD12" s="286">
        <f t="shared" si="16"/>
        <v>0</v>
      </c>
      <c r="AE12" s="289">
        <f t="shared" si="17"/>
        <v>0</v>
      </c>
    </row>
    <row r="13" spans="1:31" x14ac:dyDescent="0.6">
      <c r="A13" s="119">
        <v>9</v>
      </c>
      <c r="B13" s="282" t="s">
        <v>214</v>
      </c>
      <c r="C13" s="290"/>
      <c r="D13" s="291"/>
      <c r="E13" s="292"/>
      <c r="F13" s="293"/>
      <c r="G13" s="292"/>
      <c r="H13" s="293"/>
      <c r="I13" s="293"/>
      <c r="J13" s="292"/>
      <c r="K13" s="293"/>
      <c r="L13" s="292"/>
      <c r="M13" s="294"/>
      <c r="N13" s="286">
        <f t="shared" si="8"/>
        <v>30000000</v>
      </c>
      <c r="O13" s="286">
        <f t="shared" si="9"/>
        <v>22000000</v>
      </c>
      <c r="P13" s="293"/>
      <c r="Q13" s="293"/>
      <c r="R13" s="293"/>
      <c r="S13" s="293"/>
      <c r="T13" s="293"/>
      <c r="U13" s="286"/>
      <c r="V13" s="293"/>
      <c r="W13" s="293"/>
      <c r="X13" s="295"/>
      <c r="Y13" s="293"/>
      <c r="Z13" s="295"/>
      <c r="AA13" s="293"/>
      <c r="AB13" s="295"/>
      <c r="AC13" s="293"/>
      <c r="AD13" s="293"/>
      <c r="AE13" s="296"/>
    </row>
    <row r="14" spans="1:31" x14ac:dyDescent="0.6">
      <c r="A14" s="119">
        <v>10</v>
      </c>
      <c r="B14" s="282" t="s">
        <v>220</v>
      </c>
      <c r="C14" s="290"/>
      <c r="D14" s="291"/>
      <c r="E14" s="292"/>
      <c r="F14" s="293"/>
      <c r="G14" s="292"/>
      <c r="H14" s="293"/>
      <c r="I14" s="293"/>
      <c r="J14" s="292"/>
      <c r="K14" s="293"/>
      <c r="L14" s="292"/>
      <c r="M14" s="294"/>
      <c r="N14" s="286">
        <f t="shared" si="8"/>
        <v>30000000</v>
      </c>
      <c r="O14" s="286">
        <f t="shared" si="9"/>
        <v>22000000</v>
      </c>
      <c r="P14" s="293"/>
      <c r="Q14" s="293"/>
      <c r="R14" s="293"/>
      <c r="S14" s="293"/>
      <c r="T14" s="293"/>
      <c r="U14" s="286"/>
      <c r="V14" s="293"/>
      <c r="W14" s="293"/>
      <c r="X14" s="288"/>
      <c r="Y14" s="293"/>
      <c r="Z14" s="288"/>
      <c r="AA14" s="293"/>
      <c r="AB14" s="288"/>
      <c r="AC14" s="293"/>
      <c r="AD14" s="293"/>
      <c r="AE14" s="296"/>
    </row>
    <row r="15" spans="1:31" x14ac:dyDescent="0.6">
      <c r="A15" s="119">
        <v>11</v>
      </c>
      <c r="B15" s="282" t="s">
        <v>221</v>
      </c>
      <c r="C15" s="290"/>
      <c r="D15" s="291"/>
      <c r="E15" s="292"/>
      <c r="F15" s="293"/>
      <c r="G15" s="292"/>
      <c r="H15" s="293"/>
      <c r="I15" s="293"/>
      <c r="J15" s="292"/>
      <c r="K15" s="293"/>
      <c r="L15" s="292"/>
      <c r="M15" s="294"/>
      <c r="N15" s="286">
        <f t="shared" si="8"/>
        <v>30000000</v>
      </c>
      <c r="O15" s="286">
        <f t="shared" si="9"/>
        <v>22000000</v>
      </c>
      <c r="P15" s="293"/>
      <c r="Q15" s="293"/>
      <c r="R15" s="293"/>
      <c r="S15" s="293"/>
      <c r="T15" s="293"/>
      <c r="U15" s="286"/>
      <c r="V15" s="293"/>
      <c r="W15" s="293"/>
      <c r="X15" s="295"/>
      <c r="Y15" s="293"/>
      <c r="Z15" s="295"/>
      <c r="AA15" s="293"/>
      <c r="AB15" s="295"/>
      <c r="AC15" s="293"/>
      <c r="AD15" s="293"/>
      <c r="AE15" s="296"/>
    </row>
    <row r="16" spans="1:31" ht="23.25" thickBot="1" x14ac:dyDescent="0.65">
      <c r="A16" s="119">
        <v>12</v>
      </c>
      <c r="B16" s="282" t="s">
        <v>222</v>
      </c>
      <c r="C16" s="290"/>
      <c r="D16" s="291">
        <f t="shared" si="5"/>
        <v>0</v>
      </c>
      <c r="E16" s="292"/>
      <c r="F16" s="293">
        <f>IFERROR(INDEX($B$26:$B$45,MATCH(E16,$A$26:$A$45,0),),0)</f>
        <v>0</v>
      </c>
      <c r="G16" s="292"/>
      <c r="H16" s="293">
        <f t="shared" si="6"/>
        <v>0</v>
      </c>
      <c r="I16" s="293">
        <f t="shared" si="7"/>
        <v>0</v>
      </c>
      <c r="J16" s="292"/>
      <c r="K16" s="293">
        <f>3*$F$20*J16</f>
        <v>0</v>
      </c>
      <c r="L16" s="292"/>
      <c r="M16" s="294">
        <f>IF(L16=$B$46,$F$21,0)</f>
        <v>0</v>
      </c>
      <c r="N16" s="293">
        <f t="shared" si="8"/>
        <v>30000000</v>
      </c>
      <c r="O16" s="293">
        <f t="shared" si="9"/>
        <v>22000000</v>
      </c>
      <c r="P16" s="293">
        <f t="shared" si="10"/>
        <v>0</v>
      </c>
      <c r="Q16" s="293">
        <f t="shared" si="11"/>
        <v>0</v>
      </c>
      <c r="R16" s="293">
        <f t="shared" si="12"/>
        <v>0</v>
      </c>
      <c r="S16" s="293"/>
      <c r="T16" s="293">
        <f t="shared" si="13"/>
        <v>0</v>
      </c>
      <c r="U16" s="286"/>
      <c r="V16" s="293"/>
      <c r="W16" s="293">
        <f t="shared" si="14"/>
        <v>0</v>
      </c>
      <c r="X16" s="295"/>
      <c r="Y16" s="293">
        <f t="shared" si="15"/>
        <v>0</v>
      </c>
      <c r="Z16" s="295"/>
      <c r="AA16" s="293">
        <f t="shared" si="3"/>
        <v>0</v>
      </c>
      <c r="AB16" s="295"/>
      <c r="AC16" s="293">
        <f t="shared" si="4"/>
        <v>0</v>
      </c>
      <c r="AD16" s="293">
        <f t="shared" si="16"/>
        <v>0</v>
      </c>
      <c r="AE16" s="296">
        <f t="shared" si="17"/>
        <v>0</v>
      </c>
    </row>
    <row r="17" spans="1:31" ht="78.75" customHeight="1" x14ac:dyDescent="0.6">
      <c r="A17" s="131"/>
      <c r="B17" s="132"/>
      <c r="C17" s="133" t="s">
        <v>149</v>
      </c>
      <c r="D17" s="133"/>
      <c r="E17" s="133" t="s">
        <v>149</v>
      </c>
      <c r="F17" s="133"/>
      <c r="G17" s="133" t="s">
        <v>149</v>
      </c>
      <c r="H17" s="133"/>
      <c r="I17" s="133"/>
      <c r="J17" s="133" t="s">
        <v>149</v>
      </c>
      <c r="K17" s="133" t="s">
        <v>149</v>
      </c>
      <c r="L17" s="133" t="s">
        <v>149</v>
      </c>
      <c r="M17" s="133"/>
      <c r="N17" s="133"/>
      <c r="O17" s="133"/>
      <c r="P17" s="133"/>
      <c r="Q17" s="133"/>
      <c r="R17" s="133"/>
      <c r="S17" s="133"/>
      <c r="T17" s="133"/>
      <c r="U17" s="133"/>
      <c r="V17" s="133"/>
      <c r="W17" s="133"/>
      <c r="X17" s="133"/>
      <c r="Y17" s="133"/>
      <c r="Z17" s="133"/>
      <c r="AA17" s="133"/>
      <c r="AB17" s="133"/>
      <c r="AC17" s="133"/>
      <c r="AD17" s="133"/>
      <c r="AE17" s="134"/>
    </row>
    <row r="18" spans="1:31" ht="165" customHeight="1" thickBot="1" x14ac:dyDescent="0.65">
      <c r="A18" s="135"/>
      <c r="B18" s="136"/>
      <c r="C18" s="136" t="s">
        <v>150</v>
      </c>
      <c r="D18" s="136"/>
      <c r="E18" s="136" t="s">
        <v>150</v>
      </c>
      <c r="F18" s="136"/>
      <c r="G18" s="137" t="s">
        <v>152</v>
      </c>
      <c r="H18" s="136"/>
      <c r="I18" s="136"/>
      <c r="J18" s="136" t="s">
        <v>150</v>
      </c>
      <c r="K18" s="136"/>
      <c r="L18" s="136" t="s">
        <v>150</v>
      </c>
      <c r="M18" s="136"/>
      <c r="N18" s="136"/>
      <c r="O18" s="136"/>
      <c r="P18" s="136"/>
      <c r="Q18" s="136"/>
      <c r="R18" s="136"/>
      <c r="S18" s="136"/>
      <c r="T18" s="136"/>
      <c r="U18" s="136"/>
      <c r="V18" s="136"/>
      <c r="W18" s="136"/>
      <c r="X18" s="136"/>
      <c r="Y18" s="136"/>
      <c r="Z18" s="136"/>
      <c r="AA18" s="136"/>
      <c r="AB18" s="136"/>
      <c r="AC18" s="136"/>
      <c r="AD18" s="136"/>
      <c r="AE18" s="138"/>
    </row>
    <row r="19" spans="1:31" ht="92.25" customHeight="1" x14ac:dyDescent="0.55000000000000004">
      <c r="C19" s="139"/>
      <c r="AC19" s="11"/>
      <c r="AD19" s="124"/>
    </row>
    <row r="20" spans="1:31" ht="42" customHeight="1" x14ac:dyDescent="0.55000000000000004">
      <c r="B20" s="317" t="s">
        <v>89</v>
      </c>
      <c r="C20" s="317"/>
      <c r="D20" s="317"/>
      <c r="E20" s="317"/>
      <c r="F20" s="32">
        <v>5541850</v>
      </c>
      <c r="AC20" s="11"/>
    </row>
    <row r="21" spans="1:31" ht="42" customHeight="1" x14ac:dyDescent="0.55000000000000004">
      <c r="B21" s="317" t="s">
        <v>78</v>
      </c>
      <c r="C21" s="317"/>
      <c r="D21" s="317"/>
      <c r="E21" s="317"/>
      <c r="F21" s="126">
        <v>5000000</v>
      </c>
      <c r="AC21" s="11"/>
    </row>
    <row r="22" spans="1:31" ht="42" customHeight="1" x14ac:dyDescent="0.55000000000000004">
      <c r="B22" s="317" t="s">
        <v>67</v>
      </c>
      <c r="C22" s="317"/>
      <c r="D22" s="317"/>
      <c r="E22" s="317"/>
      <c r="F22" s="126">
        <v>30000000</v>
      </c>
      <c r="G22" s="9"/>
      <c r="H22" s="9"/>
      <c r="AC22" s="11"/>
    </row>
    <row r="23" spans="1:31" ht="42" customHeight="1" x14ac:dyDescent="0.55000000000000004">
      <c r="B23" s="317" t="s">
        <v>68</v>
      </c>
      <c r="C23" s="317"/>
      <c r="D23" s="317"/>
      <c r="E23" s="317"/>
      <c r="F23" s="126">
        <v>22000000</v>
      </c>
      <c r="G23" s="9"/>
      <c r="H23" s="9"/>
      <c r="AC23" s="11"/>
    </row>
    <row r="24" spans="1:31" ht="42" customHeight="1" thickBot="1" x14ac:dyDescent="0.6">
      <c r="A24" s="9"/>
      <c r="B24" s="9"/>
      <c r="C24" s="9"/>
      <c r="D24" s="9"/>
      <c r="E24" s="9"/>
      <c r="F24" s="9"/>
      <c r="G24" s="9"/>
      <c r="H24" s="9"/>
      <c r="AC24" s="11"/>
    </row>
    <row r="25" spans="1:31" ht="48" x14ac:dyDescent="0.55000000000000004">
      <c r="A25" s="140" t="s">
        <v>24</v>
      </c>
      <c r="B25" s="141" t="s">
        <v>25</v>
      </c>
      <c r="C25" s="141"/>
      <c r="D25" s="141"/>
      <c r="E25" s="141" t="s">
        <v>57</v>
      </c>
      <c r="G25" s="11"/>
      <c r="H25" s="11"/>
      <c r="I25" s="11"/>
      <c r="J25" s="11"/>
      <c r="L25" s="11"/>
    </row>
    <row r="26" spans="1:31" ht="21.75" customHeight="1" x14ac:dyDescent="0.55000000000000004">
      <c r="A26" s="21">
        <v>1</v>
      </c>
      <c r="B26" s="129">
        <v>5541850</v>
      </c>
      <c r="C26" s="129"/>
      <c r="D26" s="129"/>
      <c r="E26" s="129">
        <v>166667</v>
      </c>
      <c r="G26" s="11"/>
      <c r="H26" s="11"/>
      <c r="I26" s="11"/>
      <c r="J26" s="11"/>
      <c r="L26" s="11"/>
    </row>
    <row r="27" spans="1:31" ht="21.75" customHeight="1" x14ac:dyDescent="0.55000000000000004">
      <c r="A27" s="21">
        <v>2</v>
      </c>
      <c r="B27" s="129">
        <v>5551010</v>
      </c>
      <c r="C27" s="129"/>
      <c r="D27" s="129"/>
      <c r="E27" s="129">
        <v>166867</v>
      </c>
      <c r="G27" s="11"/>
      <c r="H27" s="11"/>
      <c r="I27" s="11"/>
      <c r="J27" s="11"/>
      <c r="L27" s="11"/>
    </row>
    <row r="28" spans="1:31" ht="21.75" customHeight="1" x14ac:dyDescent="0.55000000000000004">
      <c r="A28" s="21">
        <v>3</v>
      </c>
      <c r="B28" s="129">
        <v>5560170</v>
      </c>
      <c r="C28" s="129"/>
      <c r="D28" s="129"/>
      <c r="E28" s="129">
        <v>167067</v>
      </c>
      <c r="G28" s="11"/>
      <c r="H28" s="11"/>
      <c r="I28" s="11"/>
      <c r="J28" s="11"/>
      <c r="L28" s="11"/>
    </row>
    <row r="29" spans="1:31" ht="21.75" customHeight="1" x14ac:dyDescent="0.55000000000000004">
      <c r="A29" s="21">
        <v>4</v>
      </c>
      <c r="B29" s="129">
        <v>5569330</v>
      </c>
      <c r="C29" s="129"/>
      <c r="D29" s="129"/>
      <c r="E29" s="129">
        <v>167267</v>
      </c>
      <c r="G29" s="11"/>
      <c r="H29" s="11"/>
      <c r="I29" s="11"/>
      <c r="J29" s="11"/>
    </row>
    <row r="30" spans="1:31" ht="21.75" customHeight="1" x14ac:dyDescent="0.55000000000000004">
      <c r="A30" s="21">
        <v>5</v>
      </c>
      <c r="B30" s="129">
        <v>5581543</v>
      </c>
      <c r="C30" s="129"/>
      <c r="D30" s="129"/>
      <c r="E30" s="129">
        <v>167467</v>
      </c>
      <c r="G30" s="11"/>
      <c r="H30" s="11"/>
      <c r="I30" s="11"/>
      <c r="J30" s="11"/>
    </row>
    <row r="31" spans="1:31" ht="21.75" customHeight="1" x14ac:dyDescent="0.55000000000000004">
      <c r="A31" s="21">
        <v>6</v>
      </c>
      <c r="B31" s="129">
        <v>5593757</v>
      </c>
      <c r="C31" s="129"/>
      <c r="D31" s="129"/>
      <c r="E31" s="129">
        <v>167667</v>
      </c>
      <c r="G31" s="11"/>
      <c r="H31" s="11"/>
      <c r="I31" s="11"/>
      <c r="J31" s="11"/>
    </row>
    <row r="32" spans="1:31" ht="21.75" customHeight="1" x14ac:dyDescent="0.55000000000000004">
      <c r="A32" s="21">
        <v>7</v>
      </c>
      <c r="B32" s="129">
        <v>5605970</v>
      </c>
      <c r="C32" s="129"/>
      <c r="D32" s="129"/>
      <c r="E32" s="129">
        <v>167867</v>
      </c>
      <c r="G32" s="11"/>
      <c r="H32" s="11"/>
      <c r="I32" s="11"/>
      <c r="J32" s="11"/>
    </row>
    <row r="33" spans="1:10" ht="21.75" customHeight="1" x14ac:dyDescent="0.55000000000000004">
      <c r="A33" s="21">
        <v>8</v>
      </c>
      <c r="B33" s="129">
        <v>5621237</v>
      </c>
      <c r="C33" s="129"/>
      <c r="D33" s="129"/>
      <c r="E33" s="129">
        <v>168067</v>
      </c>
      <c r="G33" s="11"/>
      <c r="H33" s="11"/>
      <c r="I33" s="11"/>
      <c r="J33" s="11"/>
    </row>
    <row r="34" spans="1:10" ht="21.75" customHeight="1" x14ac:dyDescent="0.55000000000000004">
      <c r="A34" s="21">
        <v>9</v>
      </c>
      <c r="B34" s="129">
        <v>5636503</v>
      </c>
      <c r="C34" s="129"/>
      <c r="D34" s="129"/>
      <c r="E34" s="129">
        <v>168267</v>
      </c>
      <c r="G34" s="11"/>
      <c r="H34" s="11"/>
      <c r="I34" s="11"/>
      <c r="J34" s="11"/>
    </row>
    <row r="35" spans="1:10" ht="21.75" customHeight="1" x14ac:dyDescent="0.55000000000000004">
      <c r="A35" s="21">
        <v>10</v>
      </c>
      <c r="B35" s="129">
        <v>5654823</v>
      </c>
      <c r="C35" s="129"/>
      <c r="D35" s="129"/>
      <c r="E35" s="129">
        <v>168467</v>
      </c>
      <c r="G35" s="11"/>
      <c r="H35" s="11"/>
      <c r="I35" s="11"/>
      <c r="J35" s="11"/>
    </row>
    <row r="36" spans="1:10" ht="21.75" customHeight="1" x14ac:dyDescent="0.55000000000000004">
      <c r="A36" s="21">
        <v>11</v>
      </c>
      <c r="B36" s="129">
        <v>5673144</v>
      </c>
      <c r="C36" s="129"/>
      <c r="D36" s="129"/>
      <c r="E36" s="129">
        <v>168667</v>
      </c>
      <c r="G36" s="11"/>
      <c r="H36" s="11"/>
      <c r="I36" s="11"/>
      <c r="J36" s="11"/>
    </row>
    <row r="37" spans="1:10" ht="21.75" customHeight="1" x14ac:dyDescent="0.55000000000000004">
      <c r="A37" s="21">
        <v>12</v>
      </c>
      <c r="B37" s="129">
        <v>5691464</v>
      </c>
      <c r="C37" s="129"/>
      <c r="D37" s="129"/>
      <c r="E37" s="129">
        <v>169067</v>
      </c>
      <c r="G37" s="11"/>
      <c r="H37" s="11"/>
      <c r="I37" s="11"/>
      <c r="J37" s="11"/>
    </row>
    <row r="38" spans="1:10" ht="21.75" customHeight="1" x14ac:dyDescent="0.55000000000000004">
      <c r="A38" s="21">
        <v>13</v>
      </c>
      <c r="B38" s="129">
        <v>5715890</v>
      </c>
      <c r="C38" s="129"/>
      <c r="D38" s="129"/>
      <c r="E38" s="129">
        <v>169467</v>
      </c>
      <c r="G38" s="11"/>
      <c r="H38" s="11"/>
      <c r="I38" s="11"/>
      <c r="J38" s="11"/>
    </row>
    <row r="39" spans="1:10" ht="21.75" customHeight="1" x14ac:dyDescent="0.55000000000000004">
      <c r="A39" s="21">
        <v>14</v>
      </c>
      <c r="B39" s="129">
        <v>5740317</v>
      </c>
      <c r="C39" s="129"/>
      <c r="D39" s="129"/>
      <c r="E39" s="129">
        <v>169867</v>
      </c>
      <c r="G39" s="11"/>
      <c r="H39" s="11"/>
      <c r="I39" s="11"/>
      <c r="J39" s="11"/>
    </row>
    <row r="40" spans="1:10" ht="21.75" customHeight="1" x14ac:dyDescent="0.55000000000000004">
      <c r="A40" s="21">
        <v>15</v>
      </c>
      <c r="B40" s="129">
        <v>5764744</v>
      </c>
      <c r="C40" s="129"/>
      <c r="D40" s="129"/>
      <c r="E40" s="129">
        <v>170267</v>
      </c>
      <c r="G40" s="11"/>
      <c r="H40" s="11"/>
      <c r="I40" s="11"/>
      <c r="J40" s="11"/>
    </row>
    <row r="41" spans="1:10" ht="21.75" customHeight="1" x14ac:dyDescent="0.55000000000000004">
      <c r="A41" s="21">
        <v>16</v>
      </c>
      <c r="B41" s="129">
        <v>5795277</v>
      </c>
      <c r="C41" s="129"/>
      <c r="D41" s="129"/>
      <c r="E41" s="129">
        <v>170667</v>
      </c>
      <c r="G41" s="11"/>
      <c r="H41" s="11"/>
      <c r="I41" s="11"/>
      <c r="J41" s="11"/>
    </row>
    <row r="42" spans="1:10" ht="21.75" customHeight="1" x14ac:dyDescent="0.55000000000000004">
      <c r="A42" s="21">
        <v>17</v>
      </c>
      <c r="B42" s="129">
        <v>5825810</v>
      </c>
      <c r="C42" s="129"/>
      <c r="D42" s="129"/>
      <c r="E42" s="129">
        <v>171067</v>
      </c>
      <c r="G42" s="11"/>
      <c r="H42" s="11"/>
      <c r="I42" s="11"/>
      <c r="J42" s="11"/>
    </row>
    <row r="43" spans="1:10" ht="21.75" customHeight="1" x14ac:dyDescent="0.55000000000000004">
      <c r="A43" s="21">
        <v>18</v>
      </c>
      <c r="B43" s="129">
        <v>5862450</v>
      </c>
      <c r="C43" s="129"/>
      <c r="D43" s="129"/>
      <c r="E43" s="129">
        <v>171467</v>
      </c>
      <c r="G43" s="11"/>
      <c r="H43" s="11"/>
      <c r="I43" s="11"/>
      <c r="J43" s="11"/>
    </row>
    <row r="44" spans="1:10" ht="21.75" customHeight="1" x14ac:dyDescent="0.55000000000000004">
      <c r="A44" s="21">
        <v>19</v>
      </c>
      <c r="B44" s="129">
        <v>5899090</v>
      </c>
      <c r="C44" s="129"/>
      <c r="D44" s="129"/>
      <c r="E44" s="129">
        <v>171867</v>
      </c>
      <c r="G44" s="11"/>
      <c r="H44" s="11"/>
      <c r="I44" s="11"/>
      <c r="J44" s="11"/>
    </row>
    <row r="45" spans="1:10" ht="21.75" customHeight="1" x14ac:dyDescent="0.55000000000000004">
      <c r="A45" s="21">
        <v>20</v>
      </c>
      <c r="B45" s="129">
        <v>5944891</v>
      </c>
      <c r="C45" s="129"/>
      <c r="D45" s="129"/>
      <c r="E45" s="129">
        <v>172267</v>
      </c>
      <c r="G45" s="11"/>
      <c r="H45" s="11"/>
      <c r="I45" s="11"/>
      <c r="J45" s="11"/>
    </row>
    <row r="46" spans="1:10" x14ac:dyDescent="0.55000000000000004">
      <c r="B46" s="22" t="s">
        <v>119</v>
      </c>
      <c r="G46" s="11"/>
      <c r="H46" s="11"/>
      <c r="I46" s="11"/>
      <c r="J46" s="11"/>
    </row>
    <row r="47" spans="1:10" x14ac:dyDescent="0.6">
      <c r="B47" s="22" t="s">
        <v>120</v>
      </c>
      <c r="H47" s="22"/>
    </row>
    <row r="48" spans="1:10" x14ac:dyDescent="0.6">
      <c r="H48" s="22"/>
    </row>
  </sheetData>
  <mergeCells count="30">
    <mergeCell ref="B23:E23"/>
    <mergeCell ref="Q3:Q4"/>
    <mergeCell ref="R3:R4"/>
    <mergeCell ref="S3:T3"/>
    <mergeCell ref="U3:U4"/>
    <mergeCell ref="K3:K4"/>
    <mergeCell ref="L3:L4"/>
    <mergeCell ref="M3:M4"/>
    <mergeCell ref="N3:N4"/>
    <mergeCell ref="O3:O4"/>
    <mergeCell ref="P3:P4"/>
    <mergeCell ref="B20:E20"/>
    <mergeCell ref="B21:E21"/>
    <mergeCell ref="B22:E22"/>
    <mergeCell ref="C3:C4"/>
    <mergeCell ref="D3:D4"/>
    <mergeCell ref="A1:AE1"/>
    <mergeCell ref="A2:AE2"/>
    <mergeCell ref="A3:A4"/>
    <mergeCell ref="B3:B4"/>
    <mergeCell ref="E3:E4"/>
    <mergeCell ref="F3:F4"/>
    <mergeCell ref="G3:G4"/>
    <mergeCell ref="H3:H4"/>
    <mergeCell ref="I3:I4"/>
    <mergeCell ref="J3:J4"/>
    <mergeCell ref="Z3:AA3"/>
    <mergeCell ref="AB3:AC3"/>
    <mergeCell ref="V3:W3"/>
    <mergeCell ref="X3:Y3"/>
  </mergeCells>
  <conditionalFormatting sqref="B5:B16">
    <cfRule type="expression" priority="19">
      <formula>$C5=12</formula>
    </cfRule>
    <cfRule type="expression" dxfId="18" priority="20">
      <formula>$C5=7</formula>
    </cfRule>
    <cfRule type="expression" dxfId="17" priority="21">
      <formula>$C5=14</formula>
    </cfRule>
  </conditionalFormatting>
  <conditionalFormatting sqref="C5:W16 Y5:Y16 AA5:AA16 AC5:AE16">
    <cfRule type="expression" dxfId="16" priority="22">
      <formula>OR($E5&lt;&gt;7,$E5&lt;&gt;14)</formula>
    </cfRule>
    <cfRule type="expression" dxfId="15" priority="23">
      <formula>$E5=7</formula>
    </cfRule>
    <cfRule type="expression" dxfId="14" priority="24">
      <formula>$E5=14</formula>
    </cfRule>
  </conditionalFormatting>
  <conditionalFormatting sqref="F21">
    <cfRule type="expression" priority="7">
      <formula>$D22=12</formula>
    </cfRule>
    <cfRule type="expression" dxfId="13" priority="8">
      <formula>$D22=7</formula>
    </cfRule>
    <cfRule type="expression" dxfId="12" priority="9">
      <formula>$D22=14</formula>
    </cfRule>
  </conditionalFormatting>
  <conditionalFormatting sqref="F22">
    <cfRule type="expression" priority="4">
      <formula>$D22=12</formula>
    </cfRule>
    <cfRule type="expression" dxfId="11" priority="5">
      <formula>$D22=7</formula>
    </cfRule>
    <cfRule type="expression" dxfId="10" priority="6">
      <formula>$D22=14</formula>
    </cfRule>
  </conditionalFormatting>
  <conditionalFormatting sqref="F23">
    <cfRule type="expression" priority="1">
      <formula>$D22=12</formula>
    </cfRule>
    <cfRule type="expression" dxfId="9" priority="2">
      <formula>$D22=7</formula>
    </cfRule>
    <cfRule type="expression" dxfId="8" priority="3">
      <formula>$D22=14</formula>
    </cfRule>
  </conditionalFormatting>
  <conditionalFormatting sqref="X5:X16">
    <cfRule type="expression" priority="16">
      <formula>$C5=12</formula>
    </cfRule>
    <cfRule type="expression" dxfId="7" priority="17">
      <formula>$C5=7</formula>
    </cfRule>
    <cfRule type="expression" dxfId="6" priority="18">
      <formula>$C5=14</formula>
    </cfRule>
  </conditionalFormatting>
  <conditionalFormatting sqref="Z5:Z16">
    <cfRule type="expression" priority="13">
      <formula>$C5=12</formula>
    </cfRule>
    <cfRule type="expression" dxfId="5" priority="14">
      <formula>$C5=7</formula>
    </cfRule>
    <cfRule type="expression" dxfId="4" priority="15">
      <formula>$C5=14</formula>
    </cfRule>
  </conditionalFormatting>
  <conditionalFormatting sqref="AB5:AB16">
    <cfRule type="expression" priority="10">
      <formula>$C5=12</formula>
    </cfRule>
    <cfRule type="expression" dxfId="3" priority="11">
      <formula>$C5=7</formula>
    </cfRule>
    <cfRule type="expression" dxfId="2" priority="12">
      <formula>$C5=14</formula>
    </cfRule>
  </conditionalFormatting>
  <dataValidations count="5">
    <dataValidation type="list" allowBlank="1" showInputMessage="1" showErrorMessage="1" sqref="L5:L16" xr:uid="{05914274-490B-44F2-8FB5-D1685837929A}">
      <formula1>$B$46:$B$47</formula1>
    </dataValidation>
    <dataValidation type="whole" allowBlank="1" showInputMessage="1" showErrorMessage="1" sqref="E5:E16" xr:uid="{12D9BFC0-DFA1-4B3B-987F-E665D61DCCFB}">
      <formula1>1</formula1>
      <formula2>20</formula2>
    </dataValidation>
    <dataValidation type="whole" allowBlank="1" showInputMessage="1" showErrorMessage="1" sqref="Z5:Z16" xr:uid="{45C77061-42D0-4CB7-8945-FE00913C6E22}">
      <formula1>0</formula1>
      <formula2>4</formula2>
    </dataValidation>
    <dataValidation type="whole" allowBlank="1" showInputMessage="1" showErrorMessage="1" sqref="J5:J16" xr:uid="{C2CB9CA6-328B-44CC-89C5-0DBEB78ECEB1}">
      <formula1>0</formula1>
      <formula2>30</formula2>
    </dataValidation>
    <dataValidation type="whole" allowBlank="1" showInputMessage="1" showErrorMessage="1" sqref="C5:C16" xr:uid="{7D14D25C-09B2-4249-B0BE-E20B74929C10}">
      <formula1>1403-35</formula1>
      <formula2>1403</formula2>
    </dataValidation>
  </dataValidations>
  <printOptions horizontalCentered="1" verticalCentered="1"/>
  <pageMargins left="0" right="0" top="0" bottom="0" header="0" footer="0"/>
  <pageSetup paperSize="9" scale="40"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0"/>
  <sheetViews>
    <sheetView rightToLeft="1" view="pageBreakPreview" topLeftCell="A8" zoomScale="115" zoomScaleNormal="115" zoomScaleSheetLayoutView="115" workbookViewId="0">
      <selection activeCell="G21" sqref="G21"/>
    </sheetView>
  </sheetViews>
  <sheetFormatPr defaultColWidth="9" defaultRowHeight="18" x14ac:dyDescent="0.6"/>
  <cols>
    <col min="1" max="1" width="4.75" style="12" bestFit="1" customWidth="1"/>
    <col min="2" max="2" width="27.125" style="12" customWidth="1"/>
    <col min="3" max="3" width="7.25" style="12" bestFit="1" customWidth="1"/>
    <col min="4" max="4" width="4.625" style="12" bestFit="1" customWidth="1"/>
    <col min="5" max="5" width="11.5" style="12" customWidth="1"/>
    <col min="6" max="6" width="11.875" style="12" customWidth="1"/>
    <col min="7" max="7" width="12.375" style="12" customWidth="1"/>
    <col min="8" max="8" width="10.875" style="12" customWidth="1"/>
    <col min="9" max="9" width="10.75" style="12" customWidth="1"/>
    <col min="10" max="10" width="14.625" style="12" customWidth="1"/>
    <col min="11" max="11" width="9" style="12" customWidth="1"/>
    <col min="12" max="16384" width="9" style="12"/>
  </cols>
  <sheetData>
    <row r="1" spans="1:10" s="1" customFormat="1" ht="27.75" customHeight="1" thickBot="1" x14ac:dyDescent="0.65">
      <c r="A1" s="340" t="s">
        <v>210</v>
      </c>
      <c r="B1" s="340"/>
      <c r="C1" s="340"/>
      <c r="D1" s="340"/>
      <c r="E1" s="340"/>
      <c r="F1" s="340"/>
      <c r="G1" s="340"/>
      <c r="H1" s="340"/>
      <c r="I1" s="340"/>
      <c r="J1" s="340"/>
    </row>
    <row r="2" spans="1:10" ht="24" customHeight="1" thickBot="1" x14ac:dyDescent="0.65">
      <c r="A2" s="347" t="s">
        <v>268</v>
      </c>
      <c r="B2" s="348"/>
      <c r="C2" s="348"/>
      <c r="D2" s="348"/>
      <c r="E2" s="348"/>
      <c r="F2" s="348"/>
      <c r="G2" s="349"/>
      <c r="H2" s="215"/>
      <c r="I2" s="215"/>
      <c r="J2" s="216"/>
    </row>
    <row r="3" spans="1:10" ht="24" customHeight="1" x14ac:dyDescent="0.6">
      <c r="A3" s="345" t="s">
        <v>0</v>
      </c>
      <c r="B3" s="345" t="str">
        <f>'نیروی انسانی برآورد'!B3</f>
        <v>عنوان پست</v>
      </c>
      <c r="C3" s="345" t="s">
        <v>2</v>
      </c>
      <c r="D3" s="345" t="s">
        <v>3</v>
      </c>
      <c r="E3" s="341" t="s">
        <v>113</v>
      </c>
      <c r="F3" s="341"/>
      <c r="G3" s="341"/>
      <c r="H3" s="342" t="s">
        <v>112</v>
      </c>
      <c r="I3" s="343"/>
      <c r="J3" s="344"/>
    </row>
    <row r="4" spans="1:10" ht="69.75" customHeight="1" x14ac:dyDescent="0.6">
      <c r="A4" s="346"/>
      <c r="B4" s="346"/>
      <c r="C4" s="346"/>
      <c r="D4" s="346"/>
      <c r="E4" s="76" t="s">
        <v>132</v>
      </c>
      <c r="F4" s="76" t="s">
        <v>280</v>
      </c>
      <c r="G4" s="76" t="s">
        <v>281</v>
      </c>
      <c r="H4" s="217" t="s">
        <v>132</v>
      </c>
      <c r="I4" s="51" t="s">
        <v>134</v>
      </c>
      <c r="J4" s="73" t="s">
        <v>133</v>
      </c>
    </row>
    <row r="5" spans="1:10" ht="45" x14ac:dyDescent="0.6">
      <c r="A5" s="220">
        <v>1</v>
      </c>
      <c r="B5" s="120" t="s">
        <v>76</v>
      </c>
      <c r="C5" s="34" t="s">
        <v>8</v>
      </c>
      <c r="D5" s="34">
        <v>1</v>
      </c>
      <c r="E5" s="77">
        <f>'نیروی انسانی برآورد'!AB5</f>
        <v>452905861.4484849</v>
      </c>
      <c r="F5" s="77">
        <f>'نیروی انسانی برآورد'!AC5</f>
        <v>1369060406</v>
      </c>
      <c r="G5" s="77">
        <f>F5*$D5</f>
        <v>1369060406</v>
      </c>
      <c r="H5" s="218">
        <f>'نیروی انسانی پیشنهادی '!AD5</f>
        <v>0</v>
      </c>
      <c r="I5" s="55">
        <f>'نیروی انسانی پیشنهادی '!AE5</f>
        <v>0</v>
      </c>
      <c r="J5" s="74">
        <f>I5*$D5</f>
        <v>0</v>
      </c>
    </row>
    <row r="6" spans="1:10" ht="45" x14ac:dyDescent="0.6">
      <c r="A6" s="220">
        <v>2</v>
      </c>
      <c r="B6" s="120" t="s">
        <v>216</v>
      </c>
      <c r="C6" s="34" t="s">
        <v>8</v>
      </c>
      <c r="D6" s="34">
        <v>1</v>
      </c>
      <c r="E6" s="77">
        <f>'نیروی انسانی برآورد'!AB6</f>
        <v>452905861.4484849</v>
      </c>
      <c r="F6" s="77">
        <f>'نیروی انسانی برآورد'!AC6</f>
        <v>1369060406</v>
      </c>
      <c r="G6" s="77">
        <f t="shared" ref="G6:G16" si="0">F6*$D6</f>
        <v>1369060406</v>
      </c>
      <c r="H6" s="218">
        <f>'نیروی انسانی پیشنهادی '!AD7</f>
        <v>0</v>
      </c>
      <c r="I6" s="55">
        <f>'نیروی انسانی پیشنهادی '!AE7</f>
        <v>0</v>
      </c>
      <c r="J6" s="74">
        <f t="shared" ref="J6:J12" si="1">I6*$D6</f>
        <v>0</v>
      </c>
    </row>
    <row r="7" spans="1:10" ht="22.5" x14ac:dyDescent="0.6">
      <c r="A7" s="220">
        <v>3</v>
      </c>
      <c r="B7" s="120" t="s">
        <v>77</v>
      </c>
      <c r="C7" s="34" t="s">
        <v>8</v>
      </c>
      <c r="D7" s="34">
        <v>6</v>
      </c>
      <c r="E7" s="77">
        <f>'نیروی انسانی برآورد'!AB7</f>
        <v>444271274.50075758</v>
      </c>
      <c r="F7" s="77">
        <f>'نیروی انسانی برآورد'!AC7</f>
        <v>1342918038</v>
      </c>
      <c r="G7" s="77">
        <f t="shared" si="0"/>
        <v>8057508228</v>
      </c>
      <c r="H7" s="218">
        <f>'نیروی انسانی پیشنهادی '!AD8</f>
        <v>0</v>
      </c>
      <c r="I7" s="55">
        <f>'نیروی انسانی پیشنهادی '!AE8</f>
        <v>0</v>
      </c>
      <c r="J7" s="74">
        <f t="shared" si="1"/>
        <v>0</v>
      </c>
    </row>
    <row r="8" spans="1:10" ht="22.5" x14ac:dyDescent="0.6">
      <c r="A8" s="220">
        <v>4</v>
      </c>
      <c r="B8" s="120" t="s">
        <v>6</v>
      </c>
      <c r="C8" s="34" t="s">
        <v>8</v>
      </c>
      <c r="D8" s="34">
        <v>1</v>
      </c>
      <c r="E8" s="77">
        <f>'نیروی انسانی برآورد'!AB8</f>
        <v>374851135.93939388</v>
      </c>
      <c r="F8" s="77">
        <f>'نیروی انسانی برآورد'!AC8</f>
        <v>1134896230</v>
      </c>
      <c r="G8" s="77">
        <f t="shared" si="0"/>
        <v>1134896230</v>
      </c>
      <c r="H8" s="218"/>
      <c r="I8" s="55"/>
      <c r="J8" s="74"/>
    </row>
    <row r="9" spans="1:10" ht="45" x14ac:dyDescent="0.6">
      <c r="A9" s="220">
        <v>5</v>
      </c>
      <c r="B9" s="120" t="s">
        <v>217</v>
      </c>
      <c r="C9" s="34" t="s">
        <v>8</v>
      </c>
      <c r="D9" s="34">
        <v>1</v>
      </c>
      <c r="E9" s="77">
        <f>'نیروی انسانی برآورد'!AB9</f>
        <v>374851135.93939388</v>
      </c>
      <c r="F9" s="77">
        <f>'نیروی انسانی برآورد'!AC9</f>
        <v>1134896230</v>
      </c>
      <c r="G9" s="77">
        <f t="shared" si="0"/>
        <v>1134896230</v>
      </c>
      <c r="H9" s="218">
        <f>'نیروی انسانی پیشنهادی '!AD9</f>
        <v>0</v>
      </c>
      <c r="I9" s="55">
        <f>'نیروی انسانی پیشنهادی '!AE9</f>
        <v>0</v>
      </c>
      <c r="J9" s="74">
        <f t="shared" si="1"/>
        <v>0</v>
      </c>
    </row>
    <row r="10" spans="1:10" ht="22.5" x14ac:dyDescent="0.6">
      <c r="A10" s="220">
        <v>6</v>
      </c>
      <c r="B10" s="120" t="s">
        <v>219</v>
      </c>
      <c r="C10" s="34" t="s">
        <v>8</v>
      </c>
      <c r="D10" s="34">
        <v>1</v>
      </c>
      <c r="E10" s="77">
        <f>'نیروی انسانی برآورد'!AB10</f>
        <v>374851135.93939388</v>
      </c>
      <c r="F10" s="77">
        <f>'نیروی انسانی برآورد'!AC10</f>
        <v>1134896230</v>
      </c>
      <c r="G10" s="77">
        <f t="shared" si="0"/>
        <v>1134896230</v>
      </c>
      <c r="H10" s="218">
        <f>'نیروی انسانی پیشنهادی '!AD10</f>
        <v>0</v>
      </c>
      <c r="I10" s="55">
        <f>'نیروی انسانی پیشنهادی '!AE10</f>
        <v>0</v>
      </c>
      <c r="J10" s="74">
        <f t="shared" si="1"/>
        <v>0</v>
      </c>
    </row>
    <row r="11" spans="1:10" ht="22.5" x14ac:dyDescent="0.6">
      <c r="A11" s="220">
        <v>7</v>
      </c>
      <c r="B11" s="120" t="s">
        <v>218</v>
      </c>
      <c r="C11" s="34" t="s">
        <v>8</v>
      </c>
      <c r="D11" s="34">
        <v>1</v>
      </c>
      <c r="E11" s="77">
        <f>'نیروی انسانی برآورد'!AB11</f>
        <v>407773547.26666665</v>
      </c>
      <c r="F11" s="77">
        <f>'نیروی انسانی برآورد'!AC11</f>
        <v>1233663464</v>
      </c>
      <c r="G11" s="77">
        <f t="shared" si="0"/>
        <v>1233663464</v>
      </c>
      <c r="H11" s="218">
        <f>'نیروی انسانی پیشنهادی '!AD11</f>
        <v>0</v>
      </c>
      <c r="I11" s="55">
        <f>'نیروی انسانی پیشنهادی '!AE11</f>
        <v>0</v>
      </c>
      <c r="J11" s="74">
        <f t="shared" si="1"/>
        <v>0</v>
      </c>
    </row>
    <row r="12" spans="1:10" ht="22.5" x14ac:dyDescent="0.6">
      <c r="A12" s="220">
        <v>8</v>
      </c>
      <c r="B12" s="120" t="s">
        <v>215</v>
      </c>
      <c r="C12" s="34" t="s">
        <v>8</v>
      </c>
      <c r="D12" s="34">
        <v>1</v>
      </c>
      <c r="E12" s="77">
        <f>'نیروی انسانی برآورد'!AB12</f>
        <v>374851135.93939388</v>
      </c>
      <c r="F12" s="77">
        <f>'نیروی انسانی برآورد'!AC12</f>
        <v>1134896230</v>
      </c>
      <c r="G12" s="77">
        <f t="shared" si="0"/>
        <v>1134896230</v>
      </c>
      <c r="H12" s="218">
        <f>'نیروی انسانی پیشنهادی '!AD16</f>
        <v>0</v>
      </c>
      <c r="I12" s="55">
        <f>'نیروی انسانی پیشنهادی '!AE16</f>
        <v>0</v>
      </c>
      <c r="J12" s="74">
        <f t="shared" si="1"/>
        <v>0</v>
      </c>
    </row>
    <row r="13" spans="1:10" ht="22.5" x14ac:dyDescent="0.6">
      <c r="A13" s="220">
        <v>9</v>
      </c>
      <c r="B13" s="236" t="s">
        <v>214</v>
      </c>
      <c r="C13" s="34" t="s">
        <v>8</v>
      </c>
      <c r="D13" s="34">
        <v>1</v>
      </c>
      <c r="E13" s="77">
        <f>'نیروی انسانی برآورد'!AB13</f>
        <v>368017259.030303</v>
      </c>
      <c r="F13" s="77">
        <f>'نیروی انسانی برآورد'!AC13</f>
        <v>1114155992</v>
      </c>
      <c r="G13" s="77">
        <f t="shared" si="0"/>
        <v>1114155992</v>
      </c>
      <c r="H13" s="241"/>
      <c r="I13" s="242"/>
      <c r="J13" s="243"/>
    </row>
    <row r="14" spans="1:10" ht="22.5" x14ac:dyDescent="0.6">
      <c r="A14" s="220">
        <v>10</v>
      </c>
      <c r="B14" s="236" t="s">
        <v>220</v>
      </c>
      <c r="C14" s="34" t="s">
        <v>8</v>
      </c>
      <c r="D14" s="34">
        <v>1</v>
      </c>
      <c r="E14" s="77">
        <f>'نیروی انسانی برآورد'!AB14</f>
        <v>374851135.93939388</v>
      </c>
      <c r="F14" s="77">
        <f>'نیروی انسانی برآورد'!AC14</f>
        <v>1134896230</v>
      </c>
      <c r="G14" s="77">
        <f t="shared" si="0"/>
        <v>1134896230</v>
      </c>
      <c r="H14" s="241"/>
      <c r="I14" s="242"/>
      <c r="J14" s="243"/>
    </row>
    <row r="15" spans="1:10" ht="22.5" x14ac:dyDescent="0.6">
      <c r="A15" s="220">
        <v>11</v>
      </c>
      <c r="B15" s="236" t="s">
        <v>221</v>
      </c>
      <c r="C15" s="34" t="s">
        <v>8</v>
      </c>
      <c r="D15" s="34">
        <v>1</v>
      </c>
      <c r="E15" s="77">
        <f>'نیروی انسانی برآورد'!AB15</f>
        <v>444271274.50075758</v>
      </c>
      <c r="F15" s="77">
        <f>'نیروی انسانی برآورد'!AC15</f>
        <v>1342918038</v>
      </c>
      <c r="G15" s="77">
        <f t="shared" si="0"/>
        <v>1342918038</v>
      </c>
      <c r="H15" s="241"/>
      <c r="I15" s="242"/>
      <c r="J15" s="243"/>
    </row>
    <row r="16" spans="1:10" ht="22.5" x14ac:dyDescent="0.6">
      <c r="A16" s="220">
        <v>12</v>
      </c>
      <c r="B16" s="236" t="s">
        <v>222</v>
      </c>
      <c r="C16" s="34" t="s">
        <v>8</v>
      </c>
      <c r="D16" s="34">
        <v>1</v>
      </c>
      <c r="E16" s="77">
        <f>'نیروی انسانی برآورد'!AB16</f>
        <v>444271274.50075758</v>
      </c>
      <c r="F16" s="77">
        <f>'نیروی انسانی برآورد'!AC16</f>
        <v>1342918038</v>
      </c>
      <c r="G16" s="77">
        <f t="shared" si="0"/>
        <v>1342918038</v>
      </c>
      <c r="H16" s="241"/>
      <c r="I16" s="242"/>
      <c r="J16" s="243"/>
    </row>
    <row r="17" spans="1:10" ht="22.5" thickBot="1" x14ac:dyDescent="0.65">
      <c r="A17" s="221"/>
      <c r="B17" s="221" t="s">
        <v>101</v>
      </c>
      <c r="C17" s="222"/>
      <c r="D17" s="221">
        <f>SUM(D5:D16)</f>
        <v>17</v>
      </c>
      <c r="E17" s="223"/>
      <c r="F17" s="223"/>
      <c r="G17" s="224">
        <f>SUM( G5:G16)</f>
        <v>21503765722</v>
      </c>
      <c r="H17" s="219"/>
      <c r="I17" s="75"/>
      <c r="J17" s="103">
        <f>SUM( J5:J12)</f>
        <v>0</v>
      </c>
    </row>
    <row r="20" spans="1:10" ht="21.75" x14ac:dyDescent="0.6">
      <c r="G20" s="224">
        <f>G17*1.41</f>
        <v>30320309668.019997</v>
      </c>
    </row>
  </sheetData>
  <mergeCells count="8">
    <mergeCell ref="A1:J1"/>
    <mergeCell ref="E3:G3"/>
    <mergeCell ref="H3:J3"/>
    <mergeCell ref="D3:D4"/>
    <mergeCell ref="C3:C4"/>
    <mergeCell ref="B3:B4"/>
    <mergeCell ref="A3:A4"/>
    <mergeCell ref="A2:G2"/>
  </mergeCells>
  <conditionalFormatting sqref="B5:B16">
    <cfRule type="expression" priority="1">
      <formula>$C5=12</formula>
    </cfRule>
    <cfRule type="expression" dxfId="1" priority="2">
      <formula>$C5=7</formula>
    </cfRule>
    <cfRule type="expression" dxfId="0" priority="3">
      <formula>$C5=14</formula>
    </cfRule>
  </conditionalFormatting>
  <printOptions horizontalCentered="1"/>
  <pageMargins left="0.7" right="0.7" top="0.75" bottom="0.75" header="0.3" footer="0.3"/>
  <pageSetup paperSize="9" scale="95" orientation="portrait" r:id="rId1"/>
  <rowBreaks count="1" manualBreakCount="1">
    <brk id="1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59999389629810485"/>
    <pageSetUpPr fitToPage="1"/>
  </sheetPr>
  <dimension ref="A1:N14"/>
  <sheetViews>
    <sheetView rightToLeft="1" view="pageBreakPreview" zoomScale="85" zoomScaleNormal="115" zoomScaleSheetLayoutView="85" workbookViewId="0">
      <selection activeCell="L9" sqref="L9"/>
    </sheetView>
  </sheetViews>
  <sheetFormatPr defaultColWidth="9" defaultRowHeight="22.5" x14ac:dyDescent="0.6"/>
  <cols>
    <col min="1" max="1" width="5.625" style="24" customWidth="1"/>
    <col min="2" max="2" width="36.75" style="24" customWidth="1"/>
    <col min="3" max="3" width="9" style="24"/>
    <col min="4" max="4" width="9.5" style="24" customWidth="1"/>
    <col min="5" max="5" width="11.625" style="24" customWidth="1"/>
    <col min="6" max="6" width="12.5" style="24" bestFit="1" customWidth="1"/>
    <col min="7" max="7" width="19.625" style="24" customWidth="1"/>
    <col min="8" max="8" width="12" style="24" customWidth="1"/>
    <col min="9" max="9" width="20" style="24" customWidth="1"/>
    <col min="10" max="10" width="9" style="24" customWidth="1"/>
    <col min="11" max="11" width="10.75" style="24" customWidth="1"/>
    <col min="12" max="12" width="14" style="24" bestFit="1" customWidth="1"/>
    <col min="13" max="13" width="11.5" style="24" bestFit="1" customWidth="1"/>
    <col min="14" max="14" width="16.625" style="24" bestFit="1" customWidth="1"/>
    <col min="15" max="16384" width="9" style="24"/>
  </cols>
  <sheetData>
    <row r="1" spans="1:14" ht="32.25" customHeight="1" thickBot="1" x14ac:dyDescent="0.65">
      <c r="A1" s="359" t="s">
        <v>211</v>
      </c>
      <c r="B1" s="359"/>
      <c r="C1" s="359"/>
      <c r="D1" s="359"/>
      <c r="E1" s="359"/>
      <c r="F1" s="359"/>
      <c r="G1" s="359"/>
      <c r="H1" s="359"/>
      <c r="I1" s="359"/>
    </row>
    <row r="2" spans="1:14" ht="32.25" customHeight="1" thickBot="1" x14ac:dyDescent="0.5">
      <c r="A2" s="364" t="s">
        <v>274</v>
      </c>
      <c r="B2" s="365"/>
      <c r="C2" s="365"/>
      <c r="D2" s="365"/>
      <c r="E2" s="365"/>
      <c r="F2" s="365"/>
      <c r="G2" s="366"/>
      <c r="H2" s="205"/>
      <c r="I2" s="206"/>
      <c r="J2" s="9"/>
      <c r="K2" s="309"/>
      <c r="L2" s="309"/>
      <c r="M2" s="310"/>
    </row>
    <row r="3" spans="1:14" ht="32.25" customHeight="1" x14ac:dyDescent="0.45">
      <c r="A3" s="362" t="s">
        <v>0</v>
      </c>
      <c r="B3" s="360" t="s">
        <v>10</v>
      </c>
      <c r="C3" s="360" t="s">
        <v>3</v>
      </c>
      <c r="D3" s="360" t="s">
        <v>66</v>
      </c>
      <c r="E3" s="360" t="s">
        <v>91</v>
      </c>
      <c r="F3" s="355" t="s">
        <v>113</v>
      </c>
      <c r="G3" s="356"/>
      <c r="H3" s="357" t="s">
        <v>112</v>
      </c>
      <c r="I3" s="358"/>
      <c r="J3" s="9"/>
      <c r="K3" s="309"/>
      <c r="L3" s="309"/>
      <c r="M3" s="310"/>
    </row>
    <row r="4" spans="1:14" ht="49.5" customHeight="1" x14ac:dyDescent="0.45">
      <c r="A4" s="363"/>
      <c r="B4" s="361"/>
      <c r="C4" s="361"/>
      <c r="D4" s="361"/>
      <c r="E4" s="361"/>
      <c r="F4" s="79" t="s">
        <v>143</v>
      </c>
      <c r="G4" s="233" t="s">
        <v>277</v>
      </c>
      <c r="H4" s="230" t="s">
        <v>143</v>
      </c>
      <c r="I4" s="50" t="s">
        <v>275</v>
      </c>
      <c r="J4" s="9"/>
      <c r="K4" s="309"/>
      <c r="L4" s="311"/>
      <c r="M4" s="310"/>
    </row>
    <row r="5" spans="1:14" ht="41.25" customHeight="1" x14ac:dyDescent="0.6">
      <c r="A5" s="35">
        <v>1</v>
      </c>
      <c r="B5" s="36" t="s">
        <v>212</v>
      </c>
      <c r="C5" s="36">
        <v>1</v>
      </c>
      <c r="D5" s="37">
        <v>3</v>
      </c>
      <c r="E5" s="38" t="s">
        <v>11</v>
      </c>
      <c r="F5" s="80">
        <v>550000000</v>
      </c>
      <c r="G5" s="234">
        <f>(C5*F5)*D5*E5</f>
        <v>1650000000</v>
      </c>
      <c r="H5" s="231"/>
      <c r="I5" s="97">
        <f>($C5*H5)*$D5*$E5</f>
        <v>0</v>
      </c>
      <c r="K5" s="310"/>
      <c r="L5" s="311"/>
      <c r="M5" s="310"/>
    </row>
    <row r="6" spans="1:14" ht="41.25" customHeight="1" x14ac:dyDescent="0.6">
      <c r="A6" s="35">
        <v>2</v>
      </c>
      <c r="B6" s="36" t="s">
        <v>225</v>
      </c>
      <c r="C6" s="36">
        <v>3</v>
      </c>
      <c r="D6" s="37">
        <v>3</v>
      </c>
      <c r="E6" s="38" t="s">
        <v>11</v>
      </c>
      <c r="F6" s="80">
        <v>350000000</v>
      </c>
      <c r="G6" s="234">
        <f>(C6*F6)*D6*E6</f>
        <v>3150000000</v>
      </c>
      <c r="H6" s="231"/>
      <c r="I6" s="97"/>
      <c r="K6" s="310"/>
      <c r="L6" s="311"/>
      <c r="M6" s="310"/>
    </row>
    <row r="7" spans="1:14" s="312" customFormat="1" ht="41.25" customHeight="1" x14ac:dyDescent="0.6">
      <c r="A7" s="35">
        <v>3</v>
      </c>
      <c r="B7" s="36" t="s">
        <v>273</v>
      </c>
      <c r="C7" s="36">
        <v>1</v>
      </c>
      <c r="D7" s="37">
        <v>3</v>
      </c>
      <c r="E7" s="38" t="s">
        <v>11</v>
      </c>
      <c r="F7" s="80">
        <v>450000000</v>
      </c>
      <c r="G7" s="234">
        <f>(C7*F7)*D7*E7</f>
        <v>1350000000</v>
      </c>
      <c r="H7" s="231"/>
      <c r="I7" s="97"/>
      <c r="K7" s="310"/>
      <c r="L7" s="311"/>
      <c r="M7" s="310"/>
    </row>
    <row r="8" spans="1:14" ht="41.25" customHeight="1" x14ac:dyDescent="0.6">
      <c r="A8" s="35">
        <v>4</v>
      </c>
      <c r="B8" s="36" t="s">
        <v>23</v>
      </c>
      <c r="C8" s="36">
        <v>6</v>
      </c>
      <c r="D8" s="37">
        <v>3</v>
      </c>
      <c r="E8" s="38" t="s">
        <v>11</v>
      </c>
      <c r="F8" s="80">
        <v>60000000</v>
      </c>
      <c r="G8" s="234">
        <f>(C8*F8)*D8*E8</f>
        <v>1080000000</v>
      </c>
      <c r="H8" s="231"/>
      <c r="I8" s="97">
        <f>($C8*H8)*$D8*$E8</f>
        <v>0</v>
      </c>
    </row>
    <row r="9" spans="1:14" s="22" customFormat="1" ht="39" customHeight="1" thickBot="1" x14ac:dyDescent="0.65">
      <c r="A9" s="351" t="s">
        <v>65</v>
      </c>
      <c r="B9" s="352"/>
      <c r="C9" s="39">
        <f>SUM(C5:C8)</f>
        <v>11</v>
      </c>
      <c r="D9" s="33"/>
      <c r="E9" s="33"/>
      <c r="F9" s="78"/>
      <c r="G9" s="235">
        <f>SUM(G5:G8)</f>
        <v>7230000000</v>
      </c>
      <c r="H9" s="232"/>
      <c r="I9" s="98">
        <f>SUM(I5:I8)</f>
        <v>0</v>
      </c>
      <c r="L9" s="81">
        <f>G9*1.41</f>
        <v>10194300000</v>
      </c>
      <c r="N9" s="124">
        <f>'جمع حقوق'!G20+'خودرو بهره برداری'!L9</f>
        <v>40514609668.019997</v>
      </c>
    </row>
    <row r="10" spans="1:14" ht="64.5" customHeight="1" x14ac:dyDescent="0.6">
      <c r="A10" s="353" t="s">
        <v>22</v>
      </c>
      <c r="B10" s="353"/>
      <c r="C10" s="353"/>
      <c r="D10" s="353"/>
      <c r="E10" s="353"/>
      <c r="F10" s="353"/>
      <c r="G10" s="353"/>
      <c r="H10" s="106" t="s">
        <v>149</v>
      </c>
    </row>
    <row r="11" spans="1:14" ht="53.25" thickBot="1" x14ac:dyDescent="0.65">
      <c r="A11" s="354" t="s">
        <v>22</v>
      </c>
      <c r="B11" s="354"/>
      <c r="C11" s="354"/>
      <c r="D11" s="354"/>
      <c r="E11" s="354"/>
      <c r="F11" s="354"/>
      <c r="G11" s="354"/>
      <c r="H11" s="104" t="s">
        <v>151</v>
      </c>
    </row>
    <row r="12" spans="1:14" x14ac:dyDescent="0.6">
      <c r="D12" s="26"/>
      <c r="E12" s="26"/>
      <c r="G12" s="25"/>
    </row>
    <row r="13" spans="1:14" ht="24" x14ac:dyDescent="0.6">
      <c r="D13" s="26"/>
      <c r="E13" s="26"/>
      <c r="F13" s="350" t="s">
        <v>22</v>
      </c>
      <c r="G13" s="350"/>
      <c r="H13" s="27"/>
    </row>
    <row r="14" spans="1:14" x14ac:dyDescent="0.6">
      <c r="D14" s="26"/>
      <c r="E14" s="26"/>
    </row>
  </sheetData>
  <mergeCells count="13">
    <mergeCell ref="H3:I3"/>
    <mergeCell ref="A1:I1"/>
    <mergeCell ref="B3:B4"/>
    <mergeCell ref="C3:C4"/>
    <mergeCell ref="E3:E4"/>
    <mergeCell ref="D3:D4"/>
    <mergeCell ref="A3:A4"/>
    <mergeCell ref="A2:G2"/>
    <mergeCell ref="F13:G13"/>
    <mergeCell ref="A9:B9"/>
    <mergeCell ref="A10:G10"/>
    <mergeCell ref="A11:G11"/>
    <mergeCell ref="F3:G3"/>
  </mergeCells>
  <printOptions horizontalCentered="1"/>
  <pageMargins left="0.5" right="0.5" top="0.5" bottom="0.5" header="0" footer="0"/>
  <pageSetup paperSize="9" scale="4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FC0DD-8357-4C95-B0F5-10A0D7EE8597}">
  <sheetPr>
    <tabColor theme="3" tint="0.59999389629810485"/>
    <pageSetUpPr fitToPage="1"/>
  </sheetPr>
  <dimension ref="B1:J13"/>
  <sheetViews>
    <sheetView rightToLeft="1" view="pageBreakPreview" zoomScale="115" zoomScaleNormal="115" zoomScaleSheetLayoutView="115" workbookViewId="0">
      <selection activeCell="E8" sqref="E8"/>
    </sheetView>
  </sheetViews>
  <sheetFormatPr defaultColWidth="9" defaultRowHeight="18" x14ac:dyDescent="0.6"/>
  <cols>
    <col min="1" max="2" width="3.875" style="12" customWidth="1"/>
    <col min="3" max="3" width="24.75" style="12" customWidth="1"/>
    <col min="4" max="4" width="9" style="12"/>
    <col min="5" max="5" width="14.125" style="12" customWidth="1"/>
    <col min="6" max="6" width="11.75" style="12" customWidth="1"/>
    <col min="7" max="7" width="13.5" style="12" customWidth="1"/>
    <col min="8" max="8" width="11.375" style="12" customWidth="1"/>
    <col min="9" max="9" width="15.625" style="12" customWidth="1"/>
    <col min="10" max="10" width="15.125" style="12" customWidth="1"/>
    <col min="11" max="11" width="9" style="12"/>
    <col min="12" max="12" width="10.75" style="12" bestFit="1" customWidth="1"/>
    <col min="13" max="13" width="11.75" style="12" bestFit="1" customWidth="1"/>
    <col min="14" max="16384" width="9" style="12"/>
  </cols>
  <sheetData>
    <row r="1" spans="2:10" ht="32.25" customHeight="1" thickBot="1" x14ac:dyDescent="0.65">
      <c r="B1" s="367" t="s">
        <v>237</v>
      </c>
      <c r="C1" s="367"/>
      <c r="D1" s="367"/>
      <c r="E1" s="367"/>
      <c r="F1" s="367"/>
      <c r="G1" s="367"/>
      <c r="H1" s="367"/>
      <c r="I1" s="367"/>
      <c r="J1" s="15"/>
    </row>
    <row r="2" spans="2:10" ht="30" customHeight="1" thickBot="1" x14ac:dyDescent="0.65">
      <c r="B2" s="378" t="s">
        <v>276</v>
      </c>
      <c r="C2" s="379"/>
      <c r="D2" s="379"/>
      <c r="E2" s="379"/>
      <c r="F2" s="379"/>
      <c r="G2" s="380"/>
      <c r="H2" s="207"/>
      <c r="I2" s="208"/>
      <c r="J2" s="15"/>
    </row>
    <row r="3" spans="2:10" ht="23.25" customHeight="1" x14ac:dyDescent="0.6">
      <c r="B3" s="376" t="s">
        <v>0</v>
      </c>
      <c r="C3" s="374" t="s">
        <v>135</v>
      </c>
      <c r="D3" s="374" t="s">
        <v>3</v>
      </c>
      <c r="E3" s="374" t="s">
        <v>272</v>
      </c>
      <c r="F3" s="370" t="s">
        <v>113</v>
      </c>
      <c r="G3" s="371"/>
      <c r="H3" s="372" t="s">
        <v>112</v>
      </c>
      <c r="I3" s="373"/>
      <c r="J3" s="15"/>
    </row>
    <row r="4" spans="2:10" ht="39" customHeight="1" x14ac:dyDescent="0.6">
      <c r="B4" s="377"/>
      <c r="C4" s="375"/>
      <c r="D4" s="375"/>
      <c r="E4" s="375"/>
      <c r="F4" s="68" t="s">
        <v>144</v>
      </c>
      <c r="G4" s="212" t="s">
        <v>278</v>
      </c>
      <c r="H4" s="209" t="s">
        <v>144</v>
      </c>
      <c r="I4" s="47" t="s">
        <v>145</v>
      </c>
    </row>
    <row r="5" spans="2:10" ht="24.75" customHeight="1" x14ac:dyDescent="0.6">
      <c r="B5" s="14">
        <v>1</v>
      </c>
      <c r="C5" s="14" t="s">
        <v>88</v>
      </c>
      <c r="D5" s="40">
        <v>1</v>
      </c>
      <c r="E5" s="41">
        <v>0</v>
      </c>
      <c r="F5" s="72">
        <v>26700000</v>
      </c>
      <c r="G5" s="213">
        <f>$E5*F5*3</f>
        <v>0</v>
      </c>
      <c r="H5" s="210"/>
      <c r="I5" s="48">
        <f>$E5*H5</f>
        <v>0</v>
      </c>
    </row>
    <row r="6" spans="2:10" ht="18.75" x14ac:dyDescent="0.6">
      <c r="B6" s="14">
        <v>2</v>
      </c>
      <c r="C6" s="14" t="s">
        <v>271</v>
      </c>
      <c r="D6" s="40">
        <v>1</v>
      </c>
      <c r="E6" s="41">
        <v>0</v>
      </c>
      <c r="F6" s="72">
        <v>11000000</v>
      </c>
      <c r="G6" s="213">
        <f>$E6*F6*3</f>
        <v>0</v>
      </c>
      <c r="H6" s="210"/>
      <c r="I6" s="48">
        <f>$E6*H6</f>
        <v>0</v>
      </c>
    </row>
    <row r="7" spans="2:10" ht="18.75" x14ac:dyDescent="0.6">
      <c r="B7" s="14">
        <v>3</v>
      </c>
      <c r="C7" s="14" t="s">
        <v>270</v>
      </c>
      <c r="D7" s="40">
        <v>1</v>
      </c>
      <c r="E7" s="41">
        <v>0</v>
      </c>
      <c r="F7" s="72">
        <v>26700000</v>
      </c>
      <c r="G7" s="213">
        <f>$E7*F7*3</f>
        <v>0</v>
      </c>
      <c r="H7" s="227"/>
      <c r="I7" s="228"/>
    </row>
    <row r="8" spans="2:10" s="18" customFormat="1" ht="19.5" thickBot="1" x14ac:dyDescent="0.65">
      <c r="B8" s="368" t="s">
        <v>65</v>
      </c>
      <c r="C8" s="369"/>
      <c r="D8" s="42">
        <f>SUM(D5:D7)</f>
        <v>3</v>
      </c>
      <c r="E8" s="43"/>
      <c r="F8" s="46"/>
      <c r="G8" s="214">
        <f>SUM(G5:G7)</f>
        <v>0</v>
      </c>
      <c r="H8" s="211"/>
      <c r="I8" s="49">
        <f>SUM(I5:I6)</f>
        <v>0</v>
      </c>
    </row>
    <row r="9" spans="2:10" ht="49.5" customHeight="1" x14ac:dyDescent="0.6">
      <c r="B9" s="105" t="s">
        <v>22</v>
      </c>
      <c r="C9" s="105"/>
      <c r="D9" s="105"/>
      <c r="E9" s="105"/>
      <c r="F9" s="105"/>
      <c r="G9" s="105"/>
      <c r="H9" s="229" t="s">
        <v>149</v>
      </c>
      <c r="I9" s="17"/>
    </row>
    <row r="10" spans="2:10" ht="48.75" thickBot="1" x14ac:dyDescent="0.65">
      <c r="B10" s="15" t="s">
        <v>22</v>
      </c>
      <c r="C10" s="15"/>
      <c r="D10" s="15"/>
      <c r="E10" s="15"/>
      <c r="F10" s="15"/>
      <c r="G10" s="15"/>
      <c r="H10" s="107" t="s">
        <v>151</v>
      </c>
    </row>
    <row r="11" spans="2:10" x14ac:dyDescent="0.6">
      <c r="F11" s="16"/>
      <c r="G11" s="16"/>
      <c r="I11" s="19"/>
    </row>
    <row r="12" spans="2:10" x14ac:dyDescent="0.6">
      <c r="F12" s="16"/>
      <c r="G12" s="16"/>
      <c r="H12" s="20" t="s">
        <v>22</v>
      </c>
    </row>
    <row r="13" spans="2:10" x14ac:dyDescent="0.6">
      <c r="F13" s="16"/>
      <c r="G13" s="16"/>
    </row>
  </sheetData>
  <mergeCells count="9">
    <mergeCell ref="B1:I1"/>
    <mergeCell ref="B8:C8"/>
    <mergeCell ref="F3:G3"/>
    <mergeCell ref="H3:I3"/>
    <mergeCell ref="E3:E4"/>
    <mergeCell ref="D3:D4"/>
    <mergeCell ref="C3:C4"/>
    <mergeCell ref="B3:B4"/>
    <mergeCell ref="B2:G2"/>
  </mergeCells>
  <printOptions horizontalCentered="1"/>
  <pageMargins left="0.5" right="0.5" top="0.5" bottom="0.5" header="0" footer="0"/>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C1066-4F53-4616-AA91-359A4006BECD}">
  <sheetPr>
    <tabColor theme="3" tint="0.59999389629810485"/>
    <pageSetUpPr fitToPage="1"/>
  </sheetPr>
  <dimension ref="A1:I26"/>
  <sheetViews>
    <sheetView rightToLeft="1" view="pageBreakPreview" topLeftCell="A13" zoomScale="145" zoomScaleNormal="115" zoomScaleSheetLayoutView="145" workbookViewId="0">
      <selection activeCell="A2" sqref="A2:G21"/>
    </sheetView>
  </sheetViews>
  <sheetFormatPr defaultColWidth="9" defaultRowHeight="18" x14ac:dyDescent="0.6"/>
  <cols>
    <col min="1" max="1" width="4.625" style="12" bestFit="1" customWidth="1"/>
    <col min="2" max="2" width="7" style="12" bestFit="1" customWidth="1"/>
    <col min="3" max="3" width="47.75" style="12" customWidth="1"/>
    <col min="4" max="5" width="9" style="12"/>
    <col min="6" max="6" width="9.875" style="12" customWidth="1"/>
    <col min="7" max="7" width="13" style="12" bestFit="1" customWidth="1"/>
    <col min="8" max="8" width="13.125" style="12" bestFit="1" customWidth="1"/>
    <col min="9" max="9" width="3.625" style="12" customWidth="1"/>
    <col min="10" max="16384" width="9" style="12"/>
  </cols>
  <sheetData>
    <row r="1" spans="1:9" ht="32.25" customHeight="1" thickBot="1" x14ac:dyDescent="0.65">
      <c r="A1" s="385" t="s">
        <v>87</v>
      </c>
      <c r="B1" s="385"/>
      <c r="C1" s="385"/>
      <c r="D1" s="385"/>
      <c r="E1" s="385"/>
      <c r="F1" s="385"/>
      <c r="G1" s="385"/>
      <c r="H1" s="385"/>
      <c r="I1" s="15"/>
    </row>
    <row r="2" spans="1:9" ht="23.25" customHeight="1" thickBot="1" x14ac:dyDescent="0.65">
      <c r="A2" s="378" t="s">
        <v>86</v>
      </c>
      <c r="B2" s="379"/>
      <c r="C2" s="379"/>
      <c r="D2" s="379"/>
      <c r="E2" s="379"/>
      <c r="F2" s="379"/>
      <c r="G2" s="379"/>
      <c r="H2" s="208"/>
      <c r="I2" s="15"/>
    </row>
    <row r="3" spans="1:9" ht="37.5" customHeight="1" x14ac:dyDescent="0.6">
      <c r="A3" s="99" t="s">
        <v>0</v>
      </c>
      <c r="B3" s="114" t="s">
        <v>167</v>
      </c>
      <c r="C3" s="100" t="s">
        <v>28</v>
      </c>
      <c r="D3" s="100" t="s">
        <v>90</v>
      </c>
      <c r="E3" s="100" t="s">
        <v>256</v>
      </c>
      <c r="F3" s="100" t="s">
        <v>263</v>
      </c>
      <c r="G3" s="101" t="s">
        <v>137</v>
      </c>
      <c r="H3" s="102" t="s">
        <v>136</v>
      </c>
    </row>
    <row r="4" spans="1:9" ht="41.25" customHeight="1" x14ac:dyDescent="0.6">
      <c r="A4" s="13">
        <v>1</v>
      </c>
      <c r="B4" s="308">
        <v>420103</v>
      </c>
      <c r="C4" s="14" t="s">
        <v>265</v>
      </c>
      <c r="D4" s="14" t="s">
        <v>257</v>
      </c>
      <c r="E4" s="14">
        <v>3</v>
      </c>
      <c r="F4" s="307">
        <v>200000000</v>
      </c>
      <c r="G4" s="69">
        <f>E4*F4</f>
        <v>600000000</v>
      </c>
      <c r="H4" s="142"/>
    </row>
    <row r="5" spans="1:9" ht="26.25" customHeight="1" x14ac:dyDescent="0.6">
      <c r="A5" s="13">
        <v>2</v>
      </c>
      <c r="B5" s="308">
        <v>420201</v>
      </c>
      <c r="C5" s="14" t="s">
        <v>156</v>
      </c>
      <c r="D5" s="14" t="s">
        <v>258</v>
      </c>
      <c r="E5" s="14">
        <v>20</v>
      </c>
      <c r="F5" s="307">
        <v>5000000</v>
      </c>
      <c r="G5" s="69">
        <f t="shared" ref="G5:G20" si="0">E5*F5</f>
        <v>100000000</v>
      </c>
      <c r="H5" s="142"/>
    </row>
    <row r="6" spans="1:9" x14ac:dyDescent="0.6">
      <c r="A6" s="13">
        <v>3</v>
      </c>
      <c r="B6" s="308">
        <v>420202</v>
      </c>
      <c r="C6" s="14" t="s">
        <v>157</v>
      </c>
      <c r="D6" s="14" t="s">
        <v>259</v>
      </c>
      <c r="E6" s="14">
        <v>17</v>
      </c>
      <c r="F6" s="307">
        <v>10000000</v>
      </c>
      <c r="G6" s="69">
        <f t="shared" si="0"/>
        <v>170000000</v>
      </c>
      <c r="H6" s="142"/>
    </row>
    <row r="7" spans="1:9" x14ac:dyDescent="0.6">
      <c r="A7" s="13">
        <v>4</v>
      </c>
      <c r="B7" s="308">
        <v>4202021</v>
      </c>
      <c r="C7" s="14" t="s">
        <v>266</v>
      </c>
      <c r="D7" s="14" t="s">
        <v>260</v>
      </c>
      <c r="E7" s="14">
        <v>17</v>
      </c>
      <c r="F7" s="307">
        <v>10000000</v>
      </c>
      <c r="G7" s="69">
        <f t="shared" si="0"/>
        <v>170000000</v>
      </c>
      <c r="H7" s="142"/>
    </row>
    <row r="8" spans="1:9" x14ac:dyDescent="0.6">
      <c r="A8" s="13">
        <v>5</v>
      </c>
      <c r="B8" s="308">
        <v>4202022</v>
      </c>
      <c r="C8" s="14" t="s">
        <v>169</v>
      </c>
      <c r="D8" s="14" t="s">
        <v>138</v>
      </c>
      <c r="E8" s="14">
        <v>1</v>
      </c>
      <c r="F8" s="307">
        <v>75000000</v>
      </c>
      <c r="G8" s="69">
        <f t="shared" si="0"/>
        <v>75000000</v>
      </c>
      <c r="H8" s="142"/>
    </row>
    <row r="9" spans="1:9" x14ac:dyDescent="0.6">
      <c r="A9" s="13">
        <v>6</v>
      </c>
      <c r="B9" s="308">
        <v>420302</v>
      </c>
      <c r="C9" s="14" t="s">
        <v>168</v>
      </c>
      <c r="D9" s="14" t="s">
        <v>261</v>
      </c>
      <c r="E9" s="14">
        <v>20</v>
      </c>
      <c r="F9" s="307">
        <v>5000000</v>
      </c>
      <c r="G9" s="69">
        <f t="shared" si="0"/>
        <v>100000000</v>
      </c>
      <c r="H9" s="142"/>
    </row>
    <row r="10" spans="1:9" ht="39.75" customHeight="1" x14ac:dyDescent="0.6">
      <c r="A10" s="13">
        <v>7</v>
      </c>
      <c r="B10" s="308">
        <v>420306</v>
      </c>
      <c r="C10" s="14" t="s">
        <v>158</v>
      </c>
      <c r="D10" s="14" t="s">
        <v>138</v>
      </c>
      <c r="E10" s="14">
        <v>1</v>
      </c>
      <c r="F10" s="307">
        <v>30000000</v>
      </c>
      <c r="G10" s="69">
        <f t="shared" si="0"/>
        <v>30000000</v>
      </c>
      <c r="H10" s="142"/>
    </row>
    <row r="11" spans="1:9" x14ac:dyDescent="0.6">
      <c r="A11" s="13">
        <v>8</v>
      </c>
      <c r="B11" s="308">
        <v>420601</v>
      </c>
      <c r="C11" s="14" t="s">
        <v>159</v>
      </c>
      <c r="D11" s="14" t="s">
        <v>257</v>
      </c>
      <c r="E11" s="14">
        <v>3</v>
      </c>
      <c r="F11" s="307">
        <v>12000000</v>
      </c>
      <c r="G11" s="69">
        <f t="shared" si="0"/>
        <v>36000000</v>
      </c>
      <c r="H11" s="142"/>
    </row>
    <row r="12" spans="1:9" x14ac:dyDescent="0.6">
      <c r="A12" s="13">
        <v>9</v>
      </c>
      <c r="B12" s="308">
        <v>420602</v>
      </c>
      <c r="C12" s="14" t="s">
        <v>160</v>
      </c>
      <c r="D12" s="14" t="s">
        <v>257</v>
      </c>
      <c r="E12" s="14">
        <v>3</v>
      </c>
      <c r="F12" s="307">
        <v>12000000</v>
      </c>
      <c r="G12" s="69">
        <f t="shared" si="0"/>
        <v>36000000</v>
      </c>
      <c r="H12" s="142"/>
    </row>
    <row r="13" spans="1:9" x14ac:dyDescent="0.6">
      <c r="A13" s="13">
        <v>10</v>
      </c>
      <c r="B13" s="308">
        <v>420603</v>
      </c>
      <c r="C13" s="14" t="s">
        <v>161</v>
      </c>
      <c r="D13" s="14" t="s">
        <v>257</v>
      </c>
      <c r="E13" s="14">
        <v>3</v>
      </c>
      <c r="F13" s="307">
        <v>10000000</v>
      </c>
      <c r="G13" s="69">
        <f t="shared" si="0"/>
        <v>30000000</v>
      </c>
      <c r="H13" s="142"/>
    </row>
    <row r="14" spans="1:9" x14ac:dyDescent="0.6">
      <c r="A14" s="13">
        <v>11</v>
      </c>
      <c r="B14" s="308">
        <v>420604</v>
      </c>
      <c r="C14" s="14" t="s">
        <v>162</v>
      </c>
      <c r="D14" s="14" t="s">
        <v>257</v>
      </c>
      <c r="E14" s="14">
        <v>3</v>
      </c>
      <c r="F14" s="307">
        <v>5000000</v>
      </c>
      <c r="G14" s="69">
        <f t="shared" si="0"/>
        <v>15000000</v>
      </c>
      <c r="H14" s="142"/>
    </row>
    <row r="15" spans="1:9" ht="25.5" hidden="1" customHeight="1" x14ac:dyDescent="0.6">
      <c r="A15" s="13">
        <v>12</v>
      </c>
      <c r="B15" s="308">
        <v>420903</v>
      </c>
      <c r="C15" s="14" t="s">
        <v>163</v>
      </c>
      <c r="D15" s="14" t="s">
        <v>138</v>
      </c>
      <c r="E15" s="14"/>
      <c r="F15" s="307">
        <v>1388888.888888889</v>
      </c>
      <c r="G15" s="69">
        <f t="shared" si="0"/>
        <v>0</v>
      </c>
      <c r="H15" s="142"/>
    </row>
    <row r="16" spans="1:9" ht="90.75" customHeight="1" x14ac:dyDescent="0.6">
      <c r="A16" s="13">
        <v>12</v>
      </c>
      <c r="B16" s="308">
        <v>420605</v>
      </c>
      <c r="C16" s="14" t="s">
        <v>223</v>
      </c>
      <c r="D16" s="14" t="s">
        <v>262</v>
      </c>
      <c r="E16" s="14">
        <v>5</v>
      </c>
      <c r="F16" s="307">
        <v>30000000</v>
      </c>
      <c r="G16" s="69">
        <f t="shared" si="0"/>
        <v>150000000</v>
      </c>
      <c r="H16" s="142"/>
    </row>
    <row r="17" spans="1:8" ht="81" customHeight="1" x14ac:dyDescent="0.6">
      <c r="A17" s="13">
        <v>13</v>
      </c>
      <c r="B17" s="308">
        <v>421101</v>
      </c>
      <c r="C17" s="14" t="s">
        <v>164</v>
      </c>
      <c r="D17" s="14" t="s">
        <v>138</v>
      </c>
      <c r="E17" s="14">
        <v>1</v>
      </c>
      <c r="F17" s="307">
        <v>30000000</v>
      </c>
      <c r="G17" s="69">
        <f t="shared" si="0"/>
        <v>30000000</v>
      </c>
      <c r="H17" s="142"/>
    </row>
    <row r="18" spans="1:8" ht="24" customHeight="1" x14ac:dyDescent="0.6">
      <c r="A18" s="13">
        <v>14</v>
      </c>
      <c r="B18" s="308">
        <v>421201</v>
      </c>
      <c r="C18" s="14" t="s">
        <v>165</v>
      </c>
      <c r="D18" s="14" t="s">
        <v>138</v>
      </c>
      <c r="E18" s="14">
        <v>1</v>
      </c>
      <c r="F18" s="307">
        <v>30000000</v>
      </c>
      <c r="G18" s="69">
        <f t="shared" si="0"/>
        <v>30000000</v>
      </c>
      <c r="H18" s="142"/>
    </row>
    <row r="19" spans="1:8" ht="36" x14ac:dyDescent="0.6">
      <c r="A19" s="13">
        <v>15</v>
      </c>
      <c r="B19" s="308">
        <v>421301</v>
      </c>
      <c r="C19" s="14" t="s">
        <v>264</v>
      </c>
      <c r="D19" s="14" t="s">
        <v>138</v>
      </c>
      <c r="E19" s="14">
        <v>1</v>
      </c>
      <c r="F19" s="307">
        <v>75000000</v>
      </c>
      <c r="G19" s="69">
        <f t="shared" si="0"/>
        <v>75000000</v>
      </c>
      <c r="H19" s="142"/>
    </row>
    <row r="20" spans="1:8" x14ac:dyDescent="0.6">
      <c r="A20" s="13">
        <v>16</v>
      </c>
      <c r="B20" s="308">
        <v>421302</v>
      </c>
      <c r="C20" s="14" t="s">
        <v>166</v>
      </c>
      <c r="D20" s="14" t="s">
        <v>138</v>
      </c>
      <c r="E20" s="14">
        <v>1</v>
      </c>
      <c r="F20" s="307">
        <v>75000000</v>
      </c>
      <c r="G20" s="69">
        <f t="shared" si="0"/>
        <v>75000000</v>
      </c>
      <c r="H20" s="142"/>
    </row>
    <row r="21" spans="1:8" s="18" customFormat="1" ht="18.75" thickBot="1" x14ac:dyDescent="0.65">
      <c r="A21" s="381" t="s">
        <v>101</v>
      </c>
      <c r="B21" s="382"/>
      <c r="C21" s="383"/>
      <c r="D21" s="23"/>
      <c r="E21" s="23"/>
      <c r="F21" s="23"/>
      <c r="G21" s="70">
        <f>SUM(G4:G20)</f>
        <v>1722000000</v>
      </c>
      <c r="H21" s="71">
        <f>SUM(H4:H20)</f>
        <v>0</v>
      </c>
    </row>
    <row r="22" spans="1:8" ht="52.5" customHeight="1" x14ac:dyDescent="0.6">
      <c r="A22" s="384" t="s">
        <v>22</v>
      </c>
      <c r="B22" s="384"/>
      <c r="C22" s="384"/>
      <c r="D22" s="384"/>
      <c r="E22" s="384"/>
      <c r="F22" s="384"/>
      <c r="G22" s="384"/>
      <c r="H22" s="106" t="s">
        <v>149</v>
      </c>
    </row>
    <row r="23" spans="1:8" ht="51" customHeight="1" thickBot="1" x14ac:dyDescent="0.6">
      <c r="A23" s="15" t="s">
        <v>22</v>
      </c>
      <c r="B23" s="15"/>
      <c r="C23" s="188"/>
      <c r="D23" s="11"/>
      <c r="E23" s="11"/>
      <c r="F23" s="11"/>
      <c r="G23" s="15"/>
      <c r="H23" s="107" t="s">
        <v>151</v>
      </c>
    </row>
    <row r="24" spans="1:8" x14ac:dyDescent="0.6">
      <c r="G24" s="16"/>
      <c r="H24" s="19"/>
    </row>
    <row r="25" spans="1:8" x14ac:dyDescent="0.6">
      <c r="G25" s="16"/>
    </row>
    <row r="26" spans="1:8" x14ac:dyDescent="0.6">
      <c r="G26" s="16"/>
    </row>
  </sheetData>
  <mergeCells count="4">
    <mergeCell ref="A21:C21"/>
    <mergeCell ref="A22:G22"/>
    <mergeCell ref="A1:H1"/>
    <mergeCell ref="A2:G2"/>
  </mergeCells>
  <printOptions horizontalCentered="1"/>
  <pageMargins left="0" right="0" top="1.0354330709999999" bottom="0.74803149606299202" header="0.31496062992126" footer="0.31496062992126"/>
  <pageSetup paperSize="9" scale="83"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1C976-C6E7-49EA-8AC4-3AA9E1E76BE0}">
  <sheetPr>
    <tabColor rgb="FF002060"/>
    <pageSetUpPr fitToPage="1"/>
  </sheetPr>
  <dimension ref="A1:F45"/>
  <sheetViews>
    <sheetView rightToLeft="1" view="pageBreakPreview" topLeftCell="A4" zoomScale="90" zoomScaleNormal="100" zoomScaleSheetLayoutView="90" workbookViewId="0">
      <selection activeCell="A3" sqref="A3:F3"/>
    </sheetView>
  </sheetViews>
  <sheetFormatPr defaultColWidth="8" defaultRowHeight="15.75" x14ac:dyDescent="0.6"/>
  <cols>
    <col min="1" max="1" width="13.75" style="143" customWidth="1"/>
    <col min="2" max="2" width="47.375" style="176" customWidth="1"/>
    <col min="3" max="3" width="24.25" style="143" customWidth="1"/>
    <col min="4" max="6" width="17.125" style="143" customWidth="1"/>
    <col min="7" max="7" width="8" style="143"/>
    <col min="8" max="8" width="7.5" style="143" customWidth="1"/>
    <col min="9" max="16384" width="8" style="143"/>
  </cols>
  <sheetData>
    <row r="1" spans="1:6" ht="24" x14ac:dyDescent="0.6">
      <c r="A1" s="388" t="s">
        <v>146</v>
      </c>
      <c r="B1" s="389"/>
      <c r="C1" s="389"/>
      <c r="D1" s="389"/>
      <c r="E1" s="389"/>
      <c r="F1" s="390"/>
    </row>
    <row r="2" spans="1:6" ht="49.5" customHeight="1" x14ac:dyDescent="0.6">
      <c r="A2" s="391" t="s">
        <v>117</v>
      </c>
      <c r="B2" s="392"/>
      <c r="C2" s="392"/>
      <c r="D2" s="392"/>
      <c r="E2" s="392"/>
      <c r="F2" s="393"/>
    </row>
    <row r="3" spans="1:6" ht="49.5" customHeight="1" x14ac:dyDescent="0.6">
      <c r="A3" s="391" t="s">
        <v>170</v>
      </c>
      <c r="B3" s="392"/>
      <c r="C3" s="392"/>
      <c r="D3" s="392"/>
      <c r="E3" s="392"/>
      <c r="F3" s="393"/>
    </row>
    <row r="4" spans="1:6" ht="24" x14ac:dyDescent="0.45">
      <c r="A4" s="144"/>
      <c r="B4" s="9"/>
      <c r="C4" s="145" t="s">
        <v>139</v>
      </c>
      <c r="D4" s="386" t="s">
        <v>140</v>
      </c>
      <c r="E4" s="386"/>
      <c r="F4" s="387"/>
    </row>
    <row r="5" spans="1:6" ht="57" customHeight="1" x14ac:dyDescent="0.45">
      <c r="A5" s="146"/>
      <c r="B5" s="9"/>
      <c r="C5" s="147" t="s">
        <v>106</v>
      </c>
      <c r="D5" s="148" t="s">
        <v>107</v>
      </c>
      <c r="E5" s="148" t="s">
        <v>108</v>
      </c>
      <c r="F5" s="149" t="s">
        <v>109</v>
      </c>
    </row>
    <row r="6" spans="1:6" ht="26.25" customHeight="1" x14ac:dyDescent="0.6">
      <c r="A6" s="150" t="s">
        <v>0</v>
      </c>
      <c r="B6" s="151" t="s">
        <v>95</v>
      </c>
      <c r="C6" s="152" t="s">
        <v>99</v>
      </c>
      <c r="D6" s="153" t="s">
        <v>99</v>
      </c>
      <c r="E6" s="153" t="s">
        <v>99</v>
      </c>
      <c r="F6" s="154" t="s">
        <v>99</v>
      </c>
    </row>
    <row r="7" spans="1:6" ht="24" x14ac:dyDescent="0.6">
      <c r="A7" s="155">
        <v>1</v>
      </c>
      <c r="B7" s="156" t="s">
        <v>96</v>
      </c>
      <c r="C7" s="157">
        <v>0.08</v>
      </c>
      <c r="D7" s="178"/>
      <c r="E7" s="178"/>
      <c r="F7" s="179"/>
    </row>
    <row r="8" spans="1:6" ht="24" x14ac:dyDescent="0.6">
      <c r="A8" s="158">
        <v>2</v>
      </c>
      <c r="B8" s="159" t="s">
        <v>97</v>
      </c>
      <c r="C8" s="160">
        <v>1.8499999999999999E-2</v>
      </c>
      <c r="D8" s="178"/>
      <c r="E8" s="178"/>
      <c r="F8" s="179"/>
    </row>
    <row r="9" spans="1:6" ht="24" x14ac:dyDescent="0.6">
      <c r="A9" s="155">
        <v>3</v>
      </c>
      <c r="B9" s="156" t="s">
        <v>98</v>
      </c>
      <c r="C9" s="161">
        <v>7.3300000000000004E-2</v>
      </c>
      <c r="D9" s="180"/>
      <c r="E9" s="180"/>
      <c r="F9" s="181"/>
    </row>
    <row r="10" spans="1:6" ht="24.75" customHeight="1" x14ac:dyDescent="0.6">
      <c r="A10" s="158">
        <v>4</v>
      </c>
      <c r="B10" s="159" t="s">
        <v>171</v>
      </c>
      <c r="C10" s="160">
        <v>3.153E-3</v>
      </c>
      <c r="D10" s="178"/>
      <c r="E10" s="178"/>
      <c r="F10" s="179"/>
    </row>
    <row r="11" spans="1:6" ht="24" x14ac:dyDescent="0.6">
      <c r="A11" s="155">
        <v>5</v>
      </c>
      <c r="B11" s="186"/>
      <c r="C11" s="161"/>
      <c r="D11" s="180"/>
      <c r="E11" s="180"/>
      <c r="F11" s="181"/>
    </row>
    <row r="12" spans="1:6" ht="24" x14ac:dyDescent="0.6">
      <c r="A12" s="158">
        <v>6</v>
      </c>
      <c r="B12" s="187"/>
      <c r="C12" s="162"/>
      <c r="D12" s="180"/>
      <c r="E12" s="180"/>
      <c r="F12" s="181"/>
    </row>
    <row r="13" spans="1:6" ht="24" x14ac:dyDescent="0.6">
      <c r="A13" s="155">
        <v>7</v>
      </c>
      <c r="B13" s="186"/>
      <c r="C13" s="157"/>
      <c r="D13" s="178"/>
      <c r="E13" s="178"/>
      <c r="F13" s="179"/>
    </row>
    <row r="14" spans="1:6" ht="24" x14ac:dyDescent="0.6">
      <c r="A14" s="158">
        <v>8</v>
      </c>
      <c r="B14" s="187"/>
      <c r="C14" s="160"/>
      <c r="D14" s="178"/>
      <c r="E14" s="178"/>
      <c r="F14" s="179"/>
    </row>
    <row r="15" spans="1:6" ht="24" x14ac:dyDescent="0.6">
      <c r="A15" s="155">
        <v>9</v>
      </c>
      <c r="B15" s="186"/>
      <c r="C15" s="157"/>
      <c r="D15" s="182"/>
      <c r="E15" s="182"/>
      <c r="F15" s="183"/>
    </row>
    <row r="16" spans="1:6" ht="24" x14ac:dyDescent="0.6">
      <c r="A16" s="158">
        <v>10</v>
      </c>
      <c r="B16" s="163" t="s">
        <v>9</v>
      </c>
      <c r="C16" s="164">
        <f>SUBTOTAL(109,C7:C15)</f>
        <v>0.174953</v>
      </c>
      <c r="D16" s="165">
        <f>SUBTOTAL(109,D7:D15)</f>
        <v>0</v>
      </c>
      <c r="E16" s="165">
        <f>SUBTOTAL(109,E7:E15)</f>
        <v>0</v>
      </c>
      <c r="F16" s="166">
        <f>SUBTOTAL(109,F7:F15)</f>
        <v>0</v>
      </c>
    </row>
    <row r="17" spans="1:6" ht="28.5" customHeight="1" x14ac:dyDescent="0.6">
      <c r="A17" s="167">
        <v>11</v>
      </c>
      <c r="B17" s="168" t="s">
        <v>116</v>
      </c>
      <c r="C17" s="169">
        <v>0.16669999999999999</v>
      </c>
      <c r="D17" s="184"/>
      <c r="E17" s="184"/>
      <c r="F17" s="185"/>
    </row>
    <row r="18" spans="1:6" ht="24.75" thickBot="1" x14ac:dyDescent="0.65">
      <c r="A18" s="170" t="s">
        <v>27</v>
      </c>
      <c r="B18" s="171" t="s">
        <v>141</v>
      </c>
      <c r="C18" s="172">
        <f>1/(1-C17)*(1+C16)</f>
        <v>1.41</v>
      </c>
      <c r="D18" s="173">
        <f>1/(1-D17)*(1+D16)</f>
        <v>1</v>
      </c>
      <c r="E18" s="173">
        <f>1/(1-E17)*(1+E16)</f>
        <v>1</v>
      </c>
      <c r="F18" s="174">
        <f>1/(1-F17)*(1+F16)</f>
        <v>1</v>
      </c>
    </row>
    <row r="19" spans="1:6" ht="58.5" customHeight="1" x14ac:dyDescent="0.6">
      <c r="B19" s="106" t="s">
        <v>149</v>
      </c>
      <c r="C19" s="175"/>
      <c r="D19" s="106" t="s">
        <v>149</v>
      </c>
      <c r="E19" s="106" t="s">
        <v>149</v>
      </c>
      <c r="F19" s="106" t="s">
        <v>149</v>
      </c>
    </row>
    <row r="20" spans="1:6" ht="121.5" customHeight="1" thickBot="1" x14ac:dyDescent="0.65">
      <c r="B20" s="107" t="s">
        <v>153</v>
      </c>
      <c r="D20" s="107" t="s">
        <v>151</v>
      </c>
      <c r="E20" s="107" t="s">
        <v>151</v>
      </c>
      <c r="F20" s="107" t="s">
        <v>151</v>
      </c>
    </row>
    <row r="21" spans="1:6" ht="24.75" customHeight="1" x14ac:dyDescent="0.6"/>
    <row r="22" spans="1:6" ht="27.75" customHeight="1" x14ac:dyDescent="0.6"/>
    <row r="23" spans="1:6" ht="27.75" customHeight="1" x14ac:dyDescent="0.6">
      <c r="C23" s="177"/>
    </row>
    <row r="24" spans="1:6" ht="27.75" customHeight="1" x14ac:dyDescent="0.6"/>
    <row r="25" spans="1:6" ht="27.75" customHeight="1" x14ac:dyDescent="0.6"/>
    <row r="26" spans="1:6" ht="27.75" customHeight="1" x14ac:dyDescent="0.6"/>
    <row r="27" spans="1:6" ht="27.75" customHeight="1" x14ac:dyDescent="0.6"/>
    <row r="28" spans="1:6" ht="27.75" customHeight="1" x14ac:dyDescent="0.6"/>
    <row r="29" spans="1:6" ht="27.75" customHeight="1" x14ac:dyDescent="0.6"/>
    <row r="30" spans="1:6" ht="27.75" customHeight="1" x14ac:dyDescent="0.6"/>
    <row r="31" spans="1:6" ht="27.75" customHeight="1" x14ac:dyDescent="0.6"/>
    <row r="32" spans="1:6" ht="27.75" customHeight="1" x14ac:dyDescent="0.6"/>
    <row r="33" ht="27.75" customHeight="1" x14ac:dyDescent="0.6"/>
    <row r="34" ht="27.75" customHeight="1" x14ac:dyDescent="0.6"/>
    <row r="35" ht="27.75" customHeight="1" x14ac:dyDescent="0.6"/>
    <row r="36" ht="27.75" customHeight="1" x14ac:dyDescent="0.6"/>
    <row r="37" ht="27.75" customHeight="1" x14ac:dyDescent="0.6"/>
    <row r="38" ht="27.75" customHeight="1" x14ac:dyDescent="0.6"/>
    <row r="39" ht="27.75" customHeight="1" x14ac:dyDescent="0.6"/>
    <row r="40" ht="27.75" customHeight="1" x14ac:dyDescent="0.6"/>
    <row r="41" ht="27.75" customHeight="1" x14ac:dyDescent="0.6"/>
    <row r="42" ht="27.75" customHeight="1" x14ac:dyDescent="0.6"/>
    <row r="43" ht="27.75" customHeight="1" x14ac:dyDescent="0.6"/>
    <row r="44" ht="27.75" customHeight="1" x14ac:dyDescent="0.6"/>
    <row r="45" ht="27.75" customHeight="1" x14ac:dyDescent="0.6"/>
  </sheetData>
  <sheetProtection algorithmName="SHA-512" hashValue="kSyWfjuGrMDwgakD8Kq739z9XwSy2U/9nzdpvXxT8cmnFnZd3683dpAsRuMeB4D+R12KKiCmpHU63zmnkAP3+w==" saltValue="fNqp4tpmlmXP7FT9TDAgEw==" spinCount="100000" sheet="1" objects="1" scenarios="1"/>
  <mergeCells count="4">
    <mergeCell ref="D4:F4"/>
    <mergeCell ref="A1:F1"/>
    <mergeCell ref="A2:F2"/>
    <mergeCell ref="A3:F3"/>
  </mergeCells>
  <dataValidations disablePrompts="1" count="1">
    <dataValidation type="decimal" allowBlank="1" showInputMessage="1" showErrorMessage="1" sqref="D7:F15 D17:F17" xr:uid="{A4FAF9BD-7436-42CB-A8C6-28EFCD3C256C}">
      <formula1>0</formula1>
      <formula2>1</formula2>
    </dataValidation>
  </dataValidations>
  <printOptions horizontalCentered="1"/>
  <pageMargins left="0.5" right="0.5" top="0.5" bottom="0.5" header="0" footer="0"/>
  <pageSetup paperSize="9" scale="63"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499984740745262"/>
    <pageSetUpPr fitToPage="1"/>
  </sheetPr>
  <dimension ref="A1:O16"/>
  <sheetViews>
    <sheetView rightToLeft="1" tabSelected="1" view="pageBreakPreview" zoomScale="110" zoomScaleNormal="85" zoomScaleSheetLayoutView="110" workbookViewId="0">
      <selection sqref="A1:J1"/>
    </sheetView>
  </sheetViews>
  <sheetFormatPr defaultRowHeight="22.5" x14ac:dyDescent="0.55000000000000004"/>
  <cols>
    <col min="1" max="1" width="6.25" style="11" customWidth="1"/>
    <col min="2" max="2" width="19.75" style="11" customWidth="1"/>
    <col min="3" max="3" width="16.125" style="11" bestFit="1" customWidth="1"/>
    <col min="4" max="4" width="10.625" style="11" bestFit="1" customWidth="1"/>
    <col min="5" max="6" width="18.875" style="11" customWidth="1"/>
    <col min="7" max="7" width="13.125" style="11" customWidth="1"/>
    <col min="8" max="8" width="18.875" style="11" customWidth="1"/>
    <col min="9" max="9" width="10" style="11" customWidth="1"/>
    <col min="10" max="10" width="9.625" style="11" customWidth="1"/>
    <col min="11" max="11" width="14.25" style="11" customWidth="1"/>
    <col min="12" max="12" width="21.75" style="11" customWidth="1"/>
    <col min="13" max="13" width="11.5" style="11" customWidth="1"/>
    <col min="14" max="14" width="23.125" style="11" customWidth="1"/>
    <col min="15" max="15" width="12.875" style="9" customWidth="1"/>
    <col min="16" max="16384" width="9" style="9"/>
  </cols>
  <sheetData>
    <row r="1" spans="1:15" ht="72.75" customHeight="1" thickBot="1" x14ac:dyDescent="0.6">
      <c r="A1" s="394" t="s">
        <v>100</v>
      </c>
      <c r="B1" s="394"/>
      <c r="C1" s="394"/>
      <c r="D1" s="394"/>
      <c r="E1" s="394"/>
      <c r="F1" s="394"/>
      <c r="G1" s="394"/>
      <c r="H1" s="394"/>
      <c r="I1" s="394"/>
      <c r="J1" s="394"/>
    </row>
    <row r="2" spans="1:15" ht="41.25" customHeight="1" x14ac:dyDescent="0.45">
      <c r="A2" s="399" t="s">
        <v>279</v>
      </c>
      <c r="B2" s="400"/>
      <c r="C2" s="400"/>
      <c r="D2" s="400"/>
      <c r="E2" s="401"/>
      <c r="F2" s="225"/>
      <c r="G2" s="225"/>
      <c r="H2" s="225"/>
      <c r="I2" s="225"/>
      <c r="J2" s="226"/>
      <c r="K2" s="9"/>
      <c r="L2" s="9"/>
      <c r="M2" s="9"/>
      <c r="N2" s="9"/>
    </row>
    <row r="3" spans="1:15" ht="27" customHeight="1" x14ac:dyDescent="0.45">
      <c r="A3" s="398" t="s">
        <v>0</v>
      </c>
      <c r="B3" s="397" t="s">
        <v>28</v>
      </c>
      <c r="C3" s="395" t="s">
        <v>113</v>
      </c>
      <c r="D3" s="395"/>
      <c r="E3" s="395"/>
      <c r="F3" s="396" t="s">
        <v>112</v>
      </c>
      <c r="G3" s="396"/>
      <c r="H3" s="396"/>
      <c r="I3" s="396"/>
      <c r="J3" s="44"/>
      <c r="K3" s="9"/>
      <c r="L3" s="9"/>
      <c r="M3" s="9"/>
      <c r="N3" s="9"/>
    </row>
    <row r="4" spans="1:15" ht="79.5" customHeight="1" x14ac:dyDescent="0.55000000000000004">
      <c r="A4" s="398"/>
      <c r="B4" s="397"/>
      <c r="C4" s="63" t="s">
        <v>102</v>
      </c>
      <c r="D4" s="64" t="s">
        <v>27</v>
      </c>
      <c r="E4" s="64" t="s">
        <v>114</v>
      </c>
      <c r="F4" s="51" t="s">
        <v>110</v>
      </c>
      <c r="G4" s="52" t="s">
        <v>111</v>
      </c>
      <c r="H4" s="52" t="s">
        <v>115</v>
      </c>
      <c r="I4" s="52" t="s">
        <v>103</v>
      </c>
      <c r="J4" s="8" t="s">
        <v>28</v>
      </c>
      <c r="K4" s="9"/>
      <c r="M4" s="9"/>
      <c r="N4" s="9"/>
      <c r="O4" s="10"/>
    </row>
    <row r="5" spans="1:15" ht="19.5" customHeight="1" x14ac:dyDescent="0.55000000000000004">
      <c r="A5" s="398"/>
      <c r="B5" s="397"/>
      <c r="C5" s="63" t="s">
        <v>125</v>
      </c>
      <c r="D5" s="64" t="s">
        <v>126</v>
      </c>
      <c r="E5" s="64" t="s">
        <v>129</v>
      </c>
      <c r="F5" s="53" t="s">
        <v>127</v>
      </c>
      <c r="G5" s="52" t="s">
        <v>130</v>
      </c>
      <c r="H5" s="54" t="s">
        <v>128</v>
      </c>
      <c r="I5" s="52" t="s">
        <v>131</v>
      </c>
      <c r="J5" s="8"/>
      <c r="K5" s="9"/>
      <c r="M5" s="9"/>
      <c r="N5" s="9"/>
      <c r="O5" s="10"/>
    </row>
    <row r="6" spans="1:15" ht="44.25" customHeight="1" x14ac:dyDescent="0.55000000000000004">
      <c r="A6" s="6">
        <v>1</v>
      </c>
      <c r="B6" s="7" t="s">
        <v>124</v>
      </c>
      <c r="C6" s="66">
        <f>'جمع حقوق'!G17</f>
        <v>21503765722</v>
      </c>
      <c r="D6" s="65">
        <v>1.41</v>
      </c>
      <c r="E6" s="66">
        <f>D6*C6</f>
        <v>30320309668.019997</v>
      </c>
      <c r="F6" s="55"/>
      <c r="G6" s="56"/>
      <c r="H6" s="57"/>
      <c r="I6" s="58"/>
      <c r="J6" s="8"/>
      <c r="K6" s="9"/>
      <c r="L6" s="11">
        <f>E10/(E9+E8)</f>
        <v>4.2503186236032088E-2</v>
      </c>
      <c r="M6" s="9"/>
      <c r="N6" s="9"/>
      <c r="O6" s="10"/>
    </row>
    <row r="7" spans="1:15" ht="36" x14ac:dyDescent="0.55000000000000004">
      <c r="A7" s="45">
        <v>2</v>
      </c>
      <c r="B7" s="7" t="s">
        <v>92</v>
      </c>
      <c r="C7" s="66">
        <f>'خودرو بهره برداری'!G9</f>
        <v>7230000000</v>
      </c>
      <c r="D7" s="65">
        <v>1.41</v>
      </c>
      <c r="E7" s="66">
        <f>D7*C7</f>
        <v>10194300000</v>
      </c>
      <c r="F7" s="57"/>
      <c r="G7" s="59"/>
      <c r="H7" s="57"/>
      <c r="I7" s="58"/>
      <c r="J7" s="8"/>
      <c r="K7" s="9"/>
      <c r="M7" s="9"/>
      <c r="N7" s="9"/>
      <c r="O7" s="10"/>
    </row>
    <row r="8" spans="1:15" ht="37.5" customHeight="1" x14ac:dyDescent="0.55000000000000004">
      <c r="A8" s="45">
        <v>3</v>
      </c>
      <c r="B8" s="7" t="s">
        <v>93</v>
      </c>
      <c r="C8" s="67"/>
      <c r="D8" s="67"/>
      <c r="E8" s="66">
        <f>SUM(E6:E7)</f>
        <v>40514609668.019997</v>
      </c>
      <c r="F8" s="60"/>
      <c r="G8" s="60"/>
      <c r="H8" s="57"/>
      <c r="I8" s="60"/>
      <c r="J8" s="8" t="s">
        <v>172</v>
      </c>
      <c r="K8" s="9"/>
      <c r="M8" s="9"/>
      <c r="N8" s="9"/>
      <c r="O8" s="10"/>
    </row>
    <row r="9" spans="1:15" ht="28.5" customHeight="1" x14ac:dyDescent="0.55000000000000004">
      <c r="A9" s="45">
        <v>4</v>
      </c>
      <c r="B9" s="7" t="s">
        <v>269</v>
      </c>
      <c r="C9" s="66">
        <f>نگهداری!G8</f>
        <v>0</v>
      </c>
      <c r="D9" s="65">
        <v>1.41</v>
      </c>
      <c r="E9" s="66">
        <f>C9*D9</f>
        <v>0</v>
      </c>
      <c r="F9" s="57"/>
      <c r="G9" s="59"/>
      <c r="H9" s="57"/>
      <c r="I9" s="58"/>
      <c r="J9" s="8"/>
      <c r="K9" s="9"/>
      <c r="M9" s="9"/>
      <c r="N9" s="9"/>
    </row>
    <row r="10" spans="1:15" x14ac:dyDescent="0.55000000000000004">
      <c r="A10" s="45">
        <v>5</v>
      </c>
      <c r="B10" s="7" t="s">
        <v>84</v>
      </c>
      <c r="C10" s="67"/>
      <c r="D10" s="67"/>
      <c r="E10" s="66">
        <f>'تجهیز و برچیدن کارگاه'!G21</f>
        <v>1722000000</v>
      </c>
      <c r="F10" s="60"/>
      <c r="G10" s="60"/>
      <c r="H10" s="57"/>
      <c r="I10" s="58"/>
      <c r="J10" s="8"/>
      <c r="K10" s="9"/>
      <c r="M10" s="9"/>
      <c r="N10" s="9"/>
    </row>
    <row r="11" spans="1:15" ht="35.25" customHeight="1" x14ac:dyDescent="0.55000000000000004">
      <c r="A11" s="45">
        <v>6</v>
      </c>
      <c r="B11" s="7" t="s">
        <v>226</v>
      </c>
      <c r="C11" s="67"/>
      <c r="D11" s="67"/>
      <c r="E11" s="66">
        <f>SUM(E8:E10)</f>
        <v>42236609668.019997</v>
      </c>
      <c r="F11" s="61"/>
      <c r="G11" s="60"/>
      <c r="H11" s="62"/>
      <c r="I11" s="60"/>
      <c r="J11" s="8" t="s">
        <v>85</v>
      </c>
      <c r="K11" s="9"/>
      <c r="M11" s="9"/>
      <c r="N11" s="9"/>
    </row>
    <row r="12" spans="1:15" x14ac:dyDescent="0.55000000000000004">
      <c r="B12" s="9"/>
      <c r="C12" s="9"/>
      <c r="D12" s="9"/>
      <c r="E12" s="115"/>
      <c r="F12" s="31"/>
      <c r="G12" s="31"/>
      <c r="I12" s="9"/>
      <c r="K12" s="9"/>
      <c r="L12" s="9"/>
      <c r="M12" s="9"/>
      <c r="N12" s="9"/>
    </row>
    <row r="13" spans="1:15" ht="23.25" x14ac:dyDescent="0.6">
      <c r="B13" s="9"/>
      <c r="C13" s="9"/>
      <c r="D13" s="9"/>
      <c r="E13" s="244"/>
      <c r="F13" s="313"/>
      <c r="G13" s="313"/>
    </row>
    <row r="14" spans="1:15" ht="23.25" x14ac:dyDescent="0.6">
      <c r="B14" s="9"/>
      <c r="C14" s="9"/>
      <c r="D14" s="9"/>
      <c r="E14" s="244"/>
      <c r="F14" s="313"/>
      <c r="H14" s="28"/>
    </row>
    <row r="15" spans="1:15" ht="23.25" x14ac:dyDescent="0.6">
      <c r="E15" s="244"/>
      <c r="F15" s="313"/>
    </row>
    <row r="16" spans="1:15" x14ac:dyDescent="0.55000000000000004">
      <c r="E16" s="28"/>
    </row>
  </sheetData>
  <mergeCells count="6">
    <mergeCell ref="A1:J1"/>
    <mergeCell ref="C3:E3"/>
    <mergeCell ref="F3:I3"/>
    <mergeCell ref="B3:B5"/>
    <mergeCell ref="A3:A5"/>
    <mergeCell ref="A2:E2"/>
  </mergeCells>
  <printOptions horizontalCentered="1"/>
  <pageMargins left="0.7" right="0.7" top="0.75" bottom="0.75" header="0.3" footer="0.3"/>
  <pageSetup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2E1D3-E341-420D-B457-6452DF36EE1A}">
  <sheetPr>
    <tabColor theme="5" tint="-0.499984740745262"/>
    <pageSetUpPr fitToPage="1"/>
  </sheetPr>
  <dimension ref="A1:D13"/>
  <sheetViews>
    <sheetView rightToLeft="1" view="pageBreakPreview" zoomScale="85" zoomScaleNormal="85" zoomScaleSheetLayoutView="85" workbookViewId="0">
      <selection activeCell="C19" sqref="C19"/>
    </sheetView>
  </sheetViews>
  <sheetFormatPr defaultRowHeight="18" x14ac:dyDescent="0.45"/>
  <cols>
    <col min="1" max="1" width="8.5" style="9" customWidth="1"/>
    <col min="2" max="2" width="52.625" style="9" customWidth="1"/>
    <col min="3" max="3" width="12.875" style="9" customWidth="1"/>
    <col min="4" max="4" width="22.125" style="9" customWidth="1"/>
    <col min="5" max="16384" width="9" style="9"/>
  </cols>
  <sheetData>
    <row r="1" spans="1:4" ht="33.75" customHeight="1" thickBot="1" x14ac:dyDescent="0.5">
      <c r="A1" s="404" t="s">
        <v>75</v>
      </c>
      <c r="B1" s="405"/>
      <c r="C1" s="405"/>
      <c r="D1" s="406"/>
    </row>
    <row r="2" spans="1:4" ht="33" customHeight="1" x14ac:dyDescent="0.45">
      <c r="A2" s="407" t="s">
        <v>0</v>
      </c>
      <c r="B2" s="409" t="s">
        <v>29</v>
      </c>
      <c r="C2" s="409" t="s">
        <v>35</v>
      </c>
      <c r="D2" s="411" t="s">
        <v>94</v>
      </c>
    </row>
    <row r="3" spans="1:4" ht="23.25" customHeight="1" x14ac:dyDescent="0.45">
      <c r="A3" s="408"/>
      <c r="B3" s="410"/>
      <c r="C3" s="410"/>
      <c r="D3" s="412"/>
    </row>
    <row r="4" spans="1:4" ht="30.75" customHeight="1" x14ac:dyDescent="0.45">
      <c r="A4" s="408"/>
      <c r="B4" s="410"/>
      <c r="C4" s="410"/>
      <c r="D4" s="412"/>
    </row>
    <row r="5" spans="1:4" ht="33" customHeight="1" x14ac:dyDescent="0.45">
      <c r="A5" s="108">
        <v>1</v>
      </c>
      <c r="B5" s="109" t="s">
        <v>30</v>
      </c>
      <c r="C5" s="111">
        <f>هرفصل!C12</f>
        <v>22.3</v>
      </c>
      <c r="D5" s="110"/>
    </row>
    <row r="6" spans="1:4" ht="33" customHeight="1" x14ac:dyDescent="0.45">
      <c r="A6" s="108">
        <v>2</v>
      </c>
      <c r="B6" s="109" t="s">
        <v>31</v>
      </c>
      <c r="C6" s="111">
        <f>هرفصل!C26</f>
        <v>18.599999999999998</v>
      </c>
      <c r="D6" s="110"/>
    </row>
    <row r="7" spans="1:4" ht="33" customHeight="1" x14ac:dyDescent="0.45">
      <c r="A7" s="108">
        <v>3</v>
      </c>
      <c r="B7" s="109" t="s">
        <v>32</v>
      </c>
      <c r="C7" s="111">
        <f>هرفصل!C40</f>
        <v>20.2</v>
      </c>
      <c r="D7" s="110"/>
    </row>
    <row r="8" spans="1:4" ht="33" customHeight="1" x14ac:dyDescent="0.45">
      <c r="A8" s="108">
        <v>4</v>
      </c>
      <c r="B8" s="109" t="s">
        <v>239</v>
      </c>
      <c r="C8" s="111">
        <f>هرفصل!C49</f>
        <v>1.7999999999999998</v>
      </c>
      <c r="D8" s="110"/>
    </row>
    <row r="9" spans="1:4" ht="33" customHeight="1" x14ac:dyDescent="0.45">
      <c r="A9" s="108">
        <v>5</v>
      </c>
      <c r="B9" s="109" t="s">
        <v>240</v>
      </c>
      <c r="C9" s="111">
        <f>هرفصل!C64</f>
        <v>5.2800000000000011</v>
      </c>
      <c r="D9" s="110"/>
    </row>
    <row r="10" spans="1:4" ht="33" customHeight="1" x14ac:dyDescent="0.45">
      <c r="A10" s="108">
        <v>6</v>
      </c>
      <c r="B10" s="109" t="s">
        <v>33</v>
      </c>
      <c r="C10" s="111">
        <f>هرفصل!C88</f>
        <v>27.019999999999992</v>
      </c>
      <c r="D10" s="110"/>
    </row>
    <row r="11" spans="1:4" ht="33" customHeight="1" thickBot="1" x14ac:dyDescent="0.5">
      <c r="A11" s="193">
        <v>7</v>
      </c>
      <c r="B11" s="194" t="s">
        <v>34</v>
      </c>
      <c r="C11" s="280">
        <f>هرفصل!C95</f>
        <v>4.8</v>
      </c>
      <c r="D11" s="195"/>
    </row>
    <row r="12" spans="1:4" ht="33" customHeight="1" thickBot="1" x14ac:dyDescent="0.5">
      <c r="A12" s="402" t="s">
        <v>236</v>
      </c>
      <c r="B12" s="403"/>
      <c r="C12" s="196">
        <f>SUM(C5:C11)</f>
        <v>99.999999999999986</v>
      </c>
      <c r="D12" s="197"/>
    </row>
    <row r="13" spans="1:4" x14ac:dyDescent="0.45">
      <c r="D13" s="112"/>
    </row>
  </sheetData>
  <mergeCells count="6">
    <mergeCell ref="A12:B12"/>
    <mergeCell ref="A1:D1"/>
    <mergeCell ref="A2:A4"/>
    <mergeCell ref="B2:B4"/>
    <mergeCell ref="C2:C4"/>
    <mergeCell ref="D2:D4"/>
  </mergeCells>
  <printOptions horizontalCentered="1" verticalCentered="1"/>
  <pageMargins left="0.7" right="0.7" top="0.75" bottom="0.75" header="0.3" footer="0.3"/>
  <pageSetup paperSize="9" orientation="landscape" horizontalDpi="200" verticalDpi="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F3202-E4DF-4107-8E7B-793E6179B3EC}">
  <sheetPr>
    <tabColor theme="2" tint="-0.249977111117893"/>
  </sheetPr>
  <dimension ref="A1:O107"/>
  <sheetViews>
    <sheetView rightToLeft="1" view="pageBreakPreview" topLeftCell="A14" zoomScale="110" zoomScaleNormal="70" zoomScaleSheetLayoutView="110" workbookViewId="0">
      <selection activeCell="D95" sqref="D95:O95"/>
    </sheetView>
  </sheetViews>
  <sheetFormatPr defaultRowHeight="15.75" x14ac:dyDescent="0.6"/>
  <cols>
    <col min="1" max="1" width="7.375" style="192" customWidth="1"/>
    <col min="2" max="2" width="74.75" style="82" customWidth="1"/>
    <col min="3" max="15" width="6" style="192" customWidth="1"/>
    <col min="16" max="256" width="9" style="192"/>
    <col min="257" max="257" width="10.375" style="192" bestFit="1" customWidth="1"/>
    <col min="258" max="258" width="63.5" style="192" customWidth="1"/>
    <col min="259" max="261" width="9" style="192"/>
    <col min="262" max="262" width="10.125" style="192" bestFit="1" customWidth="1"/>
    <col min="263" max="512" width="9" style="192"/>
    <col min="513" max="513" width="10.375" style="192" bestFit="1" customWidth="1"/>
    <col min="514" max="514" width="63.5" style="192" customWidth="1"/>
    <col min="515" max="517" width="9" style="192"/>
    <col min="518" max="518" width="10.125" style="192" bestFit="1" customWidth="1"/>
    <col min="519" max="768" width="9" style="192"/>
    <col min="769" max="769" width="10.375" style="192" bestFit="1" customWidth="1"/>
    <col min="770" max="770" width="63.5" style="192" customWidth="1"/>
    <col min="771" max="773" width="9" style="192"/>
    <col min="774" max="774" width="10.125" style="192" bestFit="1" customWidth="1"/>
    <col min="775" max="1024" width="9" style="192"/>
    <col min="1025" max="1025" width="10.375" style="192" bestFit="1" customWidth="1"/>
    <col min="1026" max="1026" width="63.5" style="192" customWidth="1"/>
    <col min="1027" max="1029" width="9" style="192"/>
    <col min="1030" max="1030" width="10.125" style="192" bestFit="1" customWidth="1"/>
    <col min="1031" max="1280" width="9" style="192"/>
    <col min="1281" max="1281" width="10.375" style="192" bestFit="1" customWidth="1"/>
    <col min="1282" max="1282" width="63.5" style="192" customWidth="1"/>
    <col min="1283" max="1285" width="9" style="192"/>
    <col min="1286" max="1286" width="10.125" style="192" bestFit="1" customWidth="1"/>
    <col min="1287" max="1536" width="9" style="192"/>
    <col min="1537" max="1537" width="10.375" style="192" bestFit="1" customWidth="1"/>
    <col min="1538" max="1538" width="63.5" style="192" customWidth="1"/>
    <col min="1539" max="1541" width="9" style="192"/>
    <col min="1542" max="1542" width="10.125" style="192" bestFit="1" customWidth="1"/>
    <col min="1543" max="1792" width="9" style="192"/>
    <col min="1793" max="1793" width="10.375" style="192" bestFit="1" customWidth="1"/>
    <col min="1794" max="1794" width="63.5" style="192" customWidth="1"/>
    <col min="1795" max="1797" width="9" style="192"/>
    <col min="1798" max="1798" width="10.125" style="192" bestFit="1" customWidth="1"/>
    <col min="1799" max="2048" width="9" style="192"/>
    <col min="2049" max="2049" width="10.375" style="192" bestFit="1" customWidth="1"/>
    <col min="2050" max="2050" width="63.5" style="192" customWidth="1"/>
    <col min="2051" max="2053" width="9" style="192"/>
    <col min="2054" max="2054" width="10.125" style="192" bestFit="1" customWidth="1"/>
    <col min="2055" max="2304" width="9" style="192"/>
    <col min="2305" max="2305" width="10.375" style="192" bestFit="1" customWidth="1"/>
    <col min="2306" max="2306" width="63.5" style="192" customWidth="1"/>
    <col min="2307" max="2309" width="9" style="192"/>
    <col min="2310" max="2310" width="10.125" style="192" bestFit="1" customWidth="1"/>
    <col min="2311" max="2560" width="9" style="192"/>
    <col min="2561" max="2561" width="10.375" style="192" bestFit="1" customWidth="1"/>
    <col min="2562" max="2562" width="63.5" style="192" customWidth="1"/>
    <col min="2563" max="2565" width="9" style="192"/>
    <col min="2566" max="2566" width="10.125" style="192" bestFit="1" customWidth="1"/>
    <col min="2567" max="2816" width="9" style="192"/>
    <col min="2817" max="2817" width="10.375" style="192" bestFit="1" customWidth="1"/>
    <col min="2818" max="2818" width="63.5" style="192" customWidth="1"/>
    <col min="2819" max="2821" width="9" style="192"/>
    <col min="2822" max="2822" width="10.125" style="192" bestFit="1" customWidth="1"/>
    <col min="2823" max="3072" width="9" style="192"/>
    <col min="3073" max="3073" width="10.375" style="192" bestFit="1" customWidth="1"/>
    <col min="3074" max="3074" width="63.5" style="192" customWidth="1"/>
    <col min="3075" max="3077" width="9" style="192"/>
    <col min="3078" max="3078" width="10.125" style="192" bestFit="1" customWidth="1"/>
    <col min="3079" max="3328" width="9" style="192"/>
    <col min="3329" max="3329" width="10.375" style="192" bestFit="1" customWidth="1"/>
    <col min="3330" max="3330" width="63.5" style="192" customWidth="1"/>
    <col min="3331" max="3333" width="9" style="192"/>
    <col min="3334" max="3334" width="10.125" style="192" bestFit="1" customWidth="1"/>
    <col min="3335" max="3584" width="9" style="192"/>
    <col min="3585" max="3585" width="10.375" style="192" bestFit="1" customWidth="1"/>
    <col min="3586" max="3586" width="63.5" style="192" customWidth="1"/>
    <col min="3587" max="3589" width="9" style="192"/>
    <col min="3590" max="3590" width="10.125" style="192" bestFit="1" customWidth="1"/>
    <col min="3591" max="3840" width="9" style="192"/>
    <col min="3841" max="3841" width="10.375" style="192" bestFit="1" customWidth="1"/>
    <col min="3842" max="3842" width="63.5" style="192" customWidth="1"/>
    <col min="3843" max="3845" width="9" style="192"/>
    <col min="3846" max="3846" width="10.125" style="192" bestFit="1" customWidth="1"/>
    <col min="3847" max="4096" width="9" style="192"/>
    <col min="4097" max="4097" width="10.375" style="192" bestFit="1" customWidth="1"/>
    <col min="4098" max="4098" width="63.5" style="192" customWidth="1"/>
    <col min="4099" max="4101" width="9" style="192"/>
    <col min="4102" max="4102" width="10.125" style="192" bestFit="1" customWidth="1"/>
    <col min="4103" max="4352" width="9" style="192"/>
    <col min="4353" max="4353" width="10.375" style="192" bestFit="1" customWidth="1"/>
    <col min="4354" max="4354" width="63.5" style="192" customWidth="1"/>
    <col min="4355" max="4357" width="9" style="192"/>
    <col min="4358" max="4358" width="10.125" style="192" bestFit="1" customWidth="1"/>
    <col min="4359" max="4608" width="9" style="192"/>
    <col min="4609" max="4609" width="10.375" style="192" bestFit="1" customWidth="1"/>
    <col min="4610" max="4610" width="63.5" style="192" customWidth="1"/>
    <col min="4611" max="4613" width="9" style="192"/>
    <col min="4614" max="4614" width="10.125" style="192" bestFit="1" customWidth="1"/>
    <col min="4615" max="4864" width="9" style="192"/>
    <col min="4865" max="4865" width="10.375" style="192" bestFit="1" customWidth="1"/>
    <col min="4866" max="4866" width="63.5" style="192" customWidth="1"/>
    <col min="4867" max="4869" width="9" style="192"/>
    <col min="4870" max="4870" width="10.125" style="192" bestFit="1" customWidth="1"/>
    <col min="4871" max="5120" width="9" style="192"/>
    <col min="5121" max="5121" width="10.375" style="192" bestFit="1" customWidth="1"/>
    <col min="5122" max="5122" width="63.5" style="192" customWidth="1"/>
    <col min="5123" max="5125" width="9" style="192"/>
    <col min="5126" max="5126" width="10.125" style="192" bestFit="1" customWidth="1"/>
    <col min="5127" max="5376" width="9" style="192"/>
    <col min="5377" max="5377" width="10.375" style="192" bestFit="1" customWidth="1"/>
    <col min="5378" max="5378" width="63.5" style="192" customWidth="1"/>
    <col min="5379" max="5381" width="9" style="192"/>
    <col min="5382" max="5382" width="10.125" style="192" bestFit="1" customWidth="1"/>
    <col min="5383" max="5632" width="9" style="192"/>
    <col min="5633" max="5633" width="10.375" style="192" bestFit="1" customWidth="1"/>
    <col min="5634" max="5634" width="63.5" style="192" customWidth="1"/>
    <col min="5635" max="5637" width="9" style="192"/>
    <col min="5638" max="5638" width="10.125" style="192" bestFit="1" customWidth="1"/>
    <col min="5639" max="5888" width="9" style="192"/>
    <col min="5889" max="5889" width="10.375" style="192" bestFit="1" customWidth="1"/>
    <col min="5890" max="5890" width="63.5" style="192" customWidth="1"/>
    <col min="5891" max="5893" width="9" style="192"/>
    <col min="5894" max="5894" width="10.125" style="192" bestFit="1" customWidth="1"/>
    <col min="5895" max="6144" width="9" style="192"/>
    <col min="6145" max="6145" width="10.375" style="192" bestFit="1" customWidth="1"/>
    <col min="6146" max="6146" width="63.5" style="192" customWidth="1"/>
    <col min="6147" max="6149" width="9" style="192"/>
    <col min="6150" max="6150" width="10.125" style="192" bestFit="1" customWidth="1"/>
    <col min="6151" max="6400" width="9" style="192"/>
    <col min="6401" max="6401" width="10.375" style="192" bestFit="1" customWidth="1"/>
    <col min="6402" max="6402" width="63.5" style="192" customWidth="1"/>
    <col min="6403" max="6405" width="9" style="192"/>
    <col min="6406" max="6406" width="10.125" style="192" bestFit="1" customWidth="1"/>
    <col min="6407" max="6656" width="9" style="192"/>
    <col min="6657" max="6657" width="10.375" style="192" bestFit="1" customWidth="1"/>
    <col min="6658" max="6658" width="63.5" style="192" customWidth="1"/>
    <col min="6659" max="6661" width="9" style="192"/>
    <col min="6662" max="6662" width="10.125" style="192" bestFit="1" customWidth="1"/>
    <col min="6663" max="6912" width="9" style="192"/>
    <col min="6913" max="6913" width="10.375" style="192" bestFit="1" customWidth="1"/>
    <col min="6914" max="6914" width="63.5" style="192" customWidth="1"/>
    <col min="6915" max="6917" width="9" style="192"/>
    <col min="6918" max="6918" width="10.125" style="192" bestFit="1" customWidth="1"/>
    <col min="6919" max="7168" width="9" style="192"/>
    <col min="7169" max="7169" width="10.375" style="192" bestFit="1" customWidth="1"/>
    <col min="7170" max="7170" width="63.5" style="192" customWidth="1"/>
    <col min="7171" max="7173" width="9" style="192"/>
    <col min="7174" max="7174" width="10.125" style="192" bestFit="1" customWidth="1"/>
    <col min="7175" max="7424" width="9" style="192"/>
    <col min="7425" max="7425" width="10.375" style="192" bestFit="1" customWidth="1"/>
    <col min="7426" max="7426" width="63.5" style="192" customWidth="1"/>
    <col min="7427" max="7429" width="9" style="192"/>
    <col min="7430" max="7430" width="10.125" style="192" bestFit="1" customWidth="1"/>
    <col min="7431" max="7680" width="9" style="192"/>
    <col min="7681" max="7681" width="10.375" style="192" bestFit="1" customWidth="1"/>
    <col min="7682" max="7682" width="63.5" style="192" customWidth="1"/>
    <col min="7683" max="7685" width="9" style="192"/>
    <col min="7686" max="7686" width="10.125" style="192" bestFit="1" customWidth="1"/>
    <col min="7687" max="7936" width="9" style="192"/>
    <col min="7937" max="7937" width="10.375" style="192" bestFit="1" customWidth="1"/>
    <col min="7938" max="7938" width="63.5" style="192" customWidth="1"/>
    <col min="7939" max="7941" width="9" style="192"/>
    <col min="7942" max="7942" width="10.125" style="192" bestFit="1" customWidth="1"/>
    <col min="7943" max="8192" width="9" style="192"/>
    <col min="8193" max="8193" width="10.375" style="192" bestFit="1" customWidth="1"/>
    <col min="8194" max="8194" width="63.5" style="192" customWidth="1"/>
    <col min="8195" max="8197" width="9" style="192"/>
    <col min="8198" max="8198" width="10.125" style="192" bestFit="1" customWidth="1"/>
    <col min="8199" max="8448" width="9" style="192"/>
    <col min="8449" max="8449" width="10.375" style="192" bestFit="1" customWidth="1"/>
    <col min="8450" max="8450" width="63.5" style="192" customWidth="1"/>
    <col min="8451" max="8453" width="9" style="192"/>
    <col min="8454" max="8454" width="10.125" style="192" bestFit="1" customWidth="1"/>
    <col min="8455" max="8704" width="9" style="192"/>
    <col min="8705" max="8705" width="10.375" style="192" bestFit="1" customWidth="1"/>
    <col min="8706" max="8706" width="63.5" style="192" customWidth="1"/>
    <col min="8707" max="8709" width="9" style="192"/>
    <col min="8710" max="8710" width="10.125" style="192" bestFit="1" customWidth="1"/>
    <col min="8711" max="8960" width="9" style="192"/>
    <col min="8961" max="8961" width="10.375" style="192" bestFit="1" customWidth="1"/>
    <col min="8962" max="8962" width="63.5" style="192" customWidth="1"/>
    <col min="8963" max="8965" width="9" style="192"/>
    <col min="8966" max="8966" width="10.125" style="192" bestFit="1" customWidth="1"/>
    <col min="8967" max="9216" width="9" style="192"/>
    <col min="9217" max="9217" width="10.375" style="192" bestFit="1" customWidth="1"/>
    <col min="9218" max="9218" width="63.5" style="192" customWidth="1"/>
    <col min="9219" max="9221" width="9" style="192"/>
    <col min="9222" max="9222" width="10.125" style="192" bestFit="1" customWidth="1"/>
    <col min="9223" max="9472" width="9" style="192"/>
    <col min="9473" max="9473" width="10.375" style="192" bestFit="1" customWidth="1"/>
    <col min="9474" max="9474" width="63.5" style="192" customWidth="1"/>
    <col min="9475" max="9477" width="9" style="192"/>
    <col min="9478" max="9478" width="10.125" style="192" bestFit="1" customWidth="1"/>
    <col min="9479" max="9728" width="9" style="192"/>
    <col min="9729" max="9729" width="10.375" style="192" bestFit="1" customWidth="1"/>
    <col min="9730" max="9730" width="63.5" style="192" customWidth="1"/>
    <col min="9731" max="9733" width="9" style="192"/>
    <col min="9734" max="9734" width="10.125" style="192" bestFit="1" customWidth="1"/>
    <col min="9735" max="9984" width="9" style="192"/>
    <col min="9985" max="9985" width="10.375" style="192" bestFit="1" customWidth="1"/>
    <col min="9986" max="9986" width="63.5" style="192" customWidth="1"/>
    <col min="9987" max="9989" width="9" style="192"/>
    <col min="9990" max="9990" width="10.125" style="192" bestFit="1" customWidth="1"/>
    <col min="9991" max="10240" width="9" style="192"/>
    <col min="10241" max="10241" width="10.375" style="192" bestFit="1" customWidth="1"/>
    <col min="10242" max="10242" width="63.5" style="192" customWidth="1"/>
    <col min="10243" max="10245" width="9" style="192"/>
    <col min="10246" max="10246" width="10.125" style="192" bestFit="1" customWidth="1"/>
    <col min="10247" max="10496" width="9" style="192"/>
    <col min="10497" max="10497" width="10.375" style="192" bestFit="1" customWidth="1"/>
    <col min="10498" max="10498" width="63.5" style="192" customWidth="1"/>
    <col min="10499" max="10501" width="9" style="192"/>
    <col min="10502" max="10502" width="10.125" style="192" bestFit="1" customWidth="1"/>
    <col min="10503" max="10752" width="9" style="192"/>
    <col min="10753" max="10753" width="10.375" style="192" bestFit="1" customWidth="1"/>
    <col min="10754" max="10754" width="63.5" style="192" customWidth="1"/>
    <col min="10755" max="10757" width="9" style="192"/>
    <col min="10758" max="10758" width="10.125" style="192" bestFit="1" customWidth="1"/>
    <col min="10759" max="11008" width="9" style="192"/>
    <col min="11009" max="11009" width="10.375" style="192" bestFit="1" customWidth="1"/>
    <col min="11010" max="11010" width="63.5" style="192" customWidth="1"/>
    <col min="11011" max="11013" width="9" style="192"/>
    <col min="11014" max="11014" width="10.125" style="192" bestFit="1" customWidth="1"/>
    <col min="11015" max="11264" width="9" style="192"/>
    <col min="11265" max="11265" width="10.375" style="192" bestFit="1" customWidth="1"/>
    <col min="11266" max="11266" width="63.5" style="192" customWidth="1"/>
    <col min="11267" max="11269" width="9" style="192"/>
    <col min="11270" max="11270" width="10.125" style="192" bestFit="1" customWidth="1"/>
    <col min="11271" max="11520" width="9" style="192"/>
    <col min="11521" max="11521" width="10.375" style="192" bestFit="1" customWidth="1"/>
    <col min="11522" max="11522" width="63.5" style="192" customWidth="1"/>
    <col min="11523" max="11525" width="9" style="192"/>
    <col min="11526" max="11526" width="10.125" style="192" bestFit="1" customWidth="1"/>
    <col min="11527" max="11776" width="9" style="192"/>
    <col min="11777" max="11777" width="10.375" style="192" bestFit="1" customWidth="1"/>
    <col min="11778" max="11778" width="63.5" style="192" customWidth="1"/>
    <col min="11779" max="11781" width="9" style="192"/>
    <col min="11782" max="11782" width="10.125" style="192" bestFit="1" customWidth="1"/>
    <col min="11783" max="12032" width="9" style="192"/>
    <col min="12033" max="12033" width="10.375" style="192" bestFit="1" customWidth="1"/>
    <col min="12034" max="12034" width="63.5" style="192" customWidth="1"/>
    <col min="12035" max="12037" width="9" style="192"/>
    <col min="12038" max="12038" width="10.125" style="192" bestFit="1" customWidth="1"/>
    <col min="12039" max="12288" width="9" style="192"/>
    <col min="12289" max="12289" width="10.375" style="192" bestFit="1" customWidth="1"/>
    <col min="12290" max="12290" width="63.5" style="192" customWidth="1"/>
    <col min="12291" max="12293" width="9" style="192"/>
    <col min="12294" max="12294" width="10.125" style="192" bestFit="1" customWidth="1"/>
    <col min="12295" max="12544" width="9" style="192"/>
    <col min="12545" max="12545" width="10.375" style="192" bestFit="1" customWidth="1"/>
    <col min="12546" max="12546" width="63.5" style="192" customWidth="1"/>
    <col min="12547" max="12549" width="9" style="192"/>
    <col min="12550" max="12550" width="10.125" style="192" bestFit="1" customWidth="1"/>
    <col min="12551" max="12800" width="9" style="192"/>
    <col min="12801" max="12801" width="10.375" style="192" bestFit="1" customWidth="1"/>
    <col min="12802" max="12802" width="63.5" style="192" customWidth="1"/>
    <col min="12803" max="12805" width="9" style="192"/>
    <col min="12806" max="12806" width="10.125" style="192" bestFit="1" customWidth="1"/>
    <col min="12807" max="13056" width="9" style="192"/>
    <col min="13057" max="13057" width="10.375" style="192" bestFit="1" customWidth="1"/>
    <col min="13058" max="13058" width="63.5" style="192" customWidth="1"/>
    <col min="13059" max="13061" width="9" style="192"/>
    <col min="13062" max="13062" width="10.125" style="192" bestFit="1" customWidth="1"/>
    <col min="13063" max="13312" width="9" style="192"/>
    <col min="13313" max="13313" width="10.375" style="192" bestFit="1" customWidth="1"/>
    <col min="13314" max="13314" width="63.5" style="192" customWidth="1"/>
    <col min="13315" max="13317" width="9" style="192"/>
    <col min="13318" max="13318" width="10.125" style="192" bestFit="1" customWidth="1"/>
    <col min="13319" max="13568" width="9" style="192"/>
    <col min="13569" max="13569" width="10.375" style="192" bestFit="1" customWidth="1"/>
    <col min="13570" max="13570" width="63.5" style="192" customWidth="1"/>
    <col min="13571" max="13573" width="9" style="192"/>
    <col min="13574" max="13574" width="10.125" style="192" bestFit="1" customWidth="1"/>
    <col min="13575" max="13824" width="9" style="192"/>
    <col min="13825" max="13825" width="10.375" style="192" bestFit="1" customWidth="1"/>
    <col min="13826" max="13826" width="63.5" style="192" customWidth="1"/>
    <col min="13827" max="13829" width="9" style="192"/>
    <col min="13830" max="13830" width="10.125" style="192" bestFit="1" customWidth="1"/>
    <col min="13831" max="14080" width="9" style="192"/>
    <col min="14081" max="14081" width="10.375" style="192" bestFit="1" customWidth="1"/>
    <col min="14082" max="14082" width="63.5" style="192" customWidth="1"/>
    <col min="14083" max="14085" width="9" style="192"/>
    <col min="14086" max="14086" width="10.125" style="192" bestFit="1" customWidth="1"/>
    <col min="14087" max="14336" width="9" style="192"/>
    <col min="14337" max="14337" width="10.375" style="192" bestFit="1" customWidth="1"/>
    <col min="14338" max="14338" width="63.5" style="192" customWidth="1"/>
    <col min="14339" max="14341" width="9" style="192"/>
    <col min="14342" max="14342" width="10.125" style="192" bestFit="1" customWidth="1"/>
    <col min="14343" max="14592" width="9" style="192"/>
    <col min="14593" max="14593" width="10.375" style="192" bestFit="1" customWidth="1"/>
    <col min="14594" max="14594" width="63.5" style="192" customWidth="1"/>
    <col min="14595" max="14597" width="9" style="192"/>
    <col min="14598" max="14598" width="10.125" style="192" bestFit="1" customWidth="1"/>
    <col min="14599" max="14848" width="9" style="192"/>
    <col min="14849" max="14849" width="10.375" style="192" bestFit="1" customWidth="1"/>
    <col min="14850" max="14850" width="63.5" style="192" customWidth="1"/>
    <col min="14851" max="14853" width="9" style="192"/>
    <col min="14854" max="14854" width="10.125" style="192" bestFit="1" customWidth="1"/>
    <col min="14855" max="15104" width="9" style="192"/>
    <col min="15105" max="15105" width="10.375" style="192" bestFit="1" customWidth="1"/>
    <col min="15106" max="15106" width="63.5" style="192" customWidth="1"/>
    <col min="15107" max="15109" width="9" style="192"/>
    <col min="15110" max="15110" width="10.125" style="192" bestFit="1" customWidth="1"/>
    <col min="15111" max="15360" width="9" style="192"/>
    <col min="15361" max="15361" width="10.375" style="192" bestFit="1" customWidth="1"/>
    <col min="15362" max="15362" width="63.5" style="192" customWidth="1"/>
    <col min="15363" max="15365" width="9" style="192"/>
    <col min="15366" max="15366" width="10.125" style="192" bestFit="1" customWidth="1"/>
    <col min="15367" max="15616" width="9" style="192"/>
    <col min="15617" max="15617" width="10.375" style="192" bestFit="1" customWidth="1"/>
    <col min="15618" max="15618" width="63.5" style="192" customWidth="1"/>
    <col min="15619" max="15621" width="9" style="192"/>
    <col min="15622" max="15622" width="10.125" style="192" bestFit="1" customWidth="1"/>
    <col min="15623" max="15872" width="9" style="192"/>
    <col min="15873" max="15873" width="10.375" style="192" bestFit="1" customWidth="1"/>
    <col min="15874" max="15874" width="63.5" style="192" customWidth="1"/>
    <col min="15875" max="15877" width="9" style="192"/>
    <col min="15878" max="15878" width="10.125" style="192" bestFit="1" customWidth="1"/>
    <col min="15879" max="16128" width="9" style="192"/>
    <col min="16129" max="16129" width="10.375" style="192" bestFit="1" customWidth="1"/>
    <col min="16130" max="16130" width="63.5" style="192" customWidth="1"/>
    <col min="16131" max="16133" width="9" style="192"/>
    <col min="16134" max="16134" width="10.125" style="192" bestFit="1" customWidth="1"/>
    <col min="16135" max="16384" width="9" style="192"/>
  </cols>
  <sheetData>
    <row r="1" spans="1:15" ht="79.5" customHeight="1" x14ac:dyDescent="0.6">
      <c r="A1" s="413" t="s">
        <v>173</v>
      </c>
      <c r="B1" s="413"/>
      <c r="C1" s="413"/>
      <c r="D1" s="413"/>
      <c r="E1" s="413"/>
      <c r="F1" s="413"/>
      <c r="G1" s="413"/>
      <c r="H1" s="413"/>
      <c r="I1" s="413"/>
      <c r="J1" s="413"/>
      <c r="K1" s="413"/>
      <c r="L1" s="413"/>
      <c r="M1" s="413"/>
      <c r="N1" s="413"/>
      <c r="O1" s="413"/>
    </row>
    <row r="2" spans="1:15" s="414" customFormat="1" ht="52.5" customHeight="1" x14ac:dyDescent="0.6"/>
    <row r="3" spans="1:15" ht="30" customHeight="1" x14ac:dyDescent="0.6">
      <c r="A3" s="415" t="s">
        <v>154</v>
      </c>
      <c r="B3" s="415"/>
      <c r="C3" s="415"/>
      <c r="D3" s="415"/>
      <c r="E3" s="415"/>
      <c r="F3" s="415"/>
      <c r="G3" s="415"/>
      <c r="H3" s="415"/>
      <c r="I3" s="415"/>
      <c r="J3" s="415"/>
      <c r="K3" s="415"/>
      <c r="L3" s="415"/>
      <c r="M3" s="415"/>
      <c r="N3" s="415"/>
      <c r="O3" s="415"/>
    </row>
    <row r="4" spans="1:15" ht="27.75" customHeight="1" thickBot="1" x14ac:dyDescent="0.65">
      <c r="A4" s="416" t="s">
        <v>155</v>
      </c>
      <c r="B4" s="416"/>
      <c r="C4" s="416"/>
      <c r="D4" s="416"/>
      <c r="E4" s="416"/>
      <c r="F4" s="416"/>
      <c r="G4" s="416"/>
      <c r="H4" s="416"/>
      <c r="I4" s="416"/>
      <c r="J4" s="416"/>
      <c r="K4" s="416"/>
      <c r="L4" s="416"/>
      <c r="M4" s="416"/>
      <c r="N4" s="416"/>
      <c r="O4" s="416"/>
    </row>
    <row r="5" spans="1:15" ht="18.75" x14ac:dyDescent="0.6">
      <c r="A5" s="417" t="s">
        <v>37</v>
      </c>
      <c r="B5" s="419" t="s">
        <v>41</v>
      </c>
      <c r="C5" s="421" t="s">
        <v>39</v>
      </c>
      <c r="D5" s="423" t="s">
        <v>40</v>
      </c>
      <c r="E5" s="423"/>
      <c r="F5" s="423"/>
      <c r="G5" s="423"/>
      <c r="H5" s="423"/>
      <c r="I5" s="423"/>
      <c r="J5" s="423"/>
      <c r="K5" s="423"/>
      <c r="L5" s="423"/>
      <c r="M5" s="423"/>
      <c r="N5" s="423"/>
      <c r="O5" s="424"/>
    </row>
    <row r="6" spans="1:15" ht="18" x14ac:dyDescent="0.6">
      <c r="A6" s="418"/>
      <c r="B6" s="420"/>
      <c r="C6" s="422"/>
      <c r="D6" s="191">
        <v>1</v>
      </c>
      <c r="E6" s="191">
        <v>2</v>
      </c>
      <c r="F6" s="191">
        <v>3</v>
      </c>
      <c r="G6" s="191">
        <v>4</v>
      </c>
      <c r="H6" s="191">
        <v>5</v>
      </c>
      <c r="I6" s="191">
        <v>6</v>
      </c>
      <c r="J6" s="191">
        <v>7</v>
      </c>
      <c r="K6" s="191">
        <v>8</v>
      </c>
      <c r="L6" s="191">
        <v>9</v>
      </c>
      <c r="M6" s="191">
        <v>10</v>
      </c>
      <c r="N6" s="191">
        <v>11</v>
      </c>
      <c r="O6" s="84">
        <v>12</v>
      </c>
    </row>
    <row r="7" spans="1:15" ht="30.75" thickBot="1" x14ac:dyDescent="0.65">
      <c r="A7" s="250">
        <v>1</v>
      </c>
      <c r="B7" s="246" t="s">
        <v>42</v>
      </c>
      <c r="C7" s="267">
        <f>SUM(D7:O7)</f>
        <v>0.7</v>
      </c>
      <c r="D7" s="262" t="s">
        <v>22</v>
      </c>
      <c r="E7" s="262">
        <v>0.1</v>
      </c>
      <c r="F7" s="262">
        <v>0.1</v>
      </c>
      <c r="G7" s="262">
        <v>0.1</v>
      </c>
      <c r="H7" s="262">
        <v>0.1</v>
      </c>
      <c r="I7" s="262">
        <v>0.1</v>
      </c>
      <c r="J7" s="262">
        <v>0</v>
      </c>
      <c r="K7" s="262">
        <v>0.1</v>
      </c>
      <c r="L7" s="262">
        <v>0</v>
      </c>
      <c r="M7" s="262">
        <v>0</v>
      </c>
      <c r="N7" s="262">
        <v>0</v>
      </c>
      <c r="O7" s="262">
        <v>0.1</v>
      </c>
    </row>
    <row r="8" spans="1:15" ht="45.75" thickBot="1" x14ac:dyDescent="0.65">
      <c r="A8" s="250">
        <v>2</v>
      </c>
      <c r="B8" s="246" t="s">
        <v>227</v>
      </c>
      <c r="C8" s="267">
        <f t="shared" ref="C8:C11" si="0">SUM(D8:O8)</f>
        <v>10</v>
      </c>
      <c r="D8" s="262">
        <v>0.83</v>
      </c>
      <c r="E8" s="262">
        <v>0.83</v>
      </c>
      <c r="F8" s="262">
        <v>0.83</v>
      </c>
      <c r="G8" s="262">
        <v>0.83</v>
      </c>
      <c r="H8" s="262">
        <v>0.83</v>
      </c>
      <c r="I8" s="262">
        <v>0.83</v>
      </c>
      <c r="J8" s="262">
        <v>0.83</v>
      </c>
      <c r="K8" s="262">
        <v>0.83</v>
      </c>
      <c r="L8" s="262">
        <v>0.84</v>
      </c>
      <c r="M8" s="262">
        <v>0.84</v>
      </c>
      <c r="N8" s="262">
        <v>0.84</v>
      </c>
      <c r="O8" s="262">
        <v>0.84</v>
      </c>
    </row>
    <row r="9" spans="1:15" ht="19.5" thickBot="1" x14ac:dyDescent="0.65">
      <c r="A9" s="250">
        <v>3</v>
      </c>
      <c r="B9" s="248" t="s">
        <v>174</v>
      </c>
      <c r="C9" s="267">
        <f t="shared" si="0"/>
        <v>2.4</v>
      </c>
      <c r="D9" s="262">
        <v>0.2</v>
      </c>
      <c r="E9" s="262">
        <v>0.2</v>
      </c>
      <c r="F9" s="262">
        <v>0.2</v>
      </c>
      <c r="G9" s="262">
        <v>0.2</v>
      </c>
      <c r="H9" s="262">
        <v>0.2</v>
      </c>
      <c r="I9" s="262">
        <v>0.2</v>
      </c>
      <c r="J9" s="262">
        <v>0.2</v>
      </c>
      <c r="K9" s="262">
        <v>0.2</v>
      </c>
      <c r="L9" s="262">
        <v>0.2</v>
      </c>
      <c r="M9" s="262">
        <v>0.2</v>
      </c>
      <c r="N9" s="262">
        <v>0.2</v>
      </c>
      <c r="O9" s="262">
        <v>0.2</v>
      </c>
    </row>
    <row r="10" spans="1:15" ht="19.5" thickBot="1" x14ac:dyDescent="0.65">
      <c r="A10" s="250">
        <v>4</v>
      </c>
      <c r="B10" s="249" t="s">
        <v>228</v>
      </c>
      <c r="C10" s="267">
        <f t="shared" si="0"/>
        <v>5.6000000000000014</v>
      </c>
      <c r="D10" s="262">
        <v>0.46</v>
      </c>
      <c r="E10" s="262">
        <v>0.46</v>
      </c>
      <c r="F10" s="262">
        <v>0.46</v>
      </c>
      <c r="G10" s="262">
        <v>0.46</v>
      </c>
      <c r="H10" s="262">
        <v>0.46</v>
      </c>
      <c r="I10" s="262">
        <v>0.46</v>
      </c>
      <c r="J10" s="262">
        <v>0.46</v>
      </c>
      <c r="K10" s="262">
        <v>0.46</v>
      </c>
      <c r="L10" s="262">
        <v>0.48</v>
      </c>
      <c r="M10" s="262">
        <v>0.48</v>
      </c>
      <c r="N10" s="262">
        <v>0.48</v>
      </c>
      <c r="O10" s="262">
        <v>0.48</v>
      </c>
    </row>
    <row r="11" spans="1:15" ht="30.75" thickBot="1" x14ac:dyDescent="0.65">
      <c r="A11" s="250">
        <v>5</v>
      </c>
      <c r="B11" s="249" t="s">
        <v>229</v>
      </c>
      <c r="C11" s="267">
        <f t="shared" si="0"/>
        <v>3.5999999999999992</v>
      </c>
      <c r="D11" s="262">
        <v>0.3</v>
      </c>
      <c r="E11" s="262">
        <v>0.3</v>
      </c>
      <c r="F11" s="262">
        <v>0.3</v>
      </c>
      <c r="G11" s="262">
        <v>0.3</v>
      </c>
      <c r="H11" s="262">
        <v>0.3</v>
      </c>
      <c r="I11" s="262">
        <v>0.3</v>
      </c>
      <c r="J11" s="262">
        <v>0.3</v>
      </c>
      <c r="K11" s="262">
        <v>0.3</v>
      </c>
      <c r="L11" s="262">
        <v>0.3</v>
      </c>
      <c r="M11" s="262">
        <v>0.3</v>
      </c>
      <c r="N11" s="262">
        <v>0.3</v>
      </c>
      <c r="O11" s="262">
        <v>0.3</v>
      </c>
    </row>
    <row r="12" spans="1:15" ht="23.25" thickBot="1" x14ac:dyDescent="0.65">
      <c r="A12" s="425" t="s">
        <v>44</v>
      </c>
      <c r="B12" s="426"/>
      <c r="C12" s="266">
        <f>SUM(C7:C11)</f>
        <v>22.3</v>
      </c>
      <c r="D12" s="266">
        <f>SUM(D7:D11)</f>
        <v>1.79</v>
      </c>
      <c r="E12" s="266">
        <f t="shared" ref="E12:O12" si="1">SUM(E7:E11)</f>
        <v>1.89</v>
      </c>
      <c r="F12" s="266">
        <f t="shared" si="1"/>
        <v>1.89</v>
      </c>
      <c r="G12" s="266">
        <f t="shared" si="1"/>
        <v>1.89</v>
      </c>
      <c r="H12" s="266">
        <f t="shared" si="1"/>
        <v>1.89</v>
      </c>
      <c r="I12" s="266">
        <f t="shared" si="1"/>
        <v>1.89</v>
      </c>
      <c r="J12" s="266">
        <f t="shared" si="1"/>
        <v>1.79</v>
      </c>
      <c r="K12" s="266">
        <f t="shared" si="1"/>
        <v>1.89</v>
      </c>
      <c r="L12" s="266">
        <f t="shared" si="1"/>
        <v>1.82</v>
      </c>
      <c r="M12" s="266">
        <f t="shared" si="1"/>
        <v>1.82</v>
      </c>
      <c r="N12" s="266">
        <f t="shared" si="1"/>
        <v>1.82</v>
      </c>
      <c r="O12" s="266">
        <f t="shared" si="1"/>
        <v>1.92</v>
      </c>
    </row>
    <row r="13" spans="1:15" ht="22.5" x14ac:dyDescent="0.6">
      <c r="C13" s="189"/>
      <c r="D13" s="189"/>
      <c r="E13" s="189"/>
      <c r="F13" s="189"/>
      <c r="G13" s="189"/>
      <c r="H13" s="189"/>
      <c r="I13" s="90"/>
      <c r="J13" s="90"/>
      <c r="K13" s="90"/>
      <c r="L13" s="90"/>
      <c r="M13" s="90"/>
      <c r="N13" s="90"/>
    </row>
    <row r="14" spans="1:15" ht="22.5" x14ac:dyDescent="0.6">
      <c r="A14" s="90"/>
      <c r="B14" s="416" t="s">
        <v>58</v>
      </c>
      <c r="C14" s="416"/>
      <c r="D14" s="90"/>
      <c r="E14" s="90"/>
      <c r="F14" s="90"/>
      <c r="G14" s="90"/>
      <c r="H14" s="90"/>
      <c r="I14" s="90"/>
      <c r="J14" s="416" t="s">
        <v>45</v>
      </c>
      <c r="K14" s="416"/>
      <c r="L14" s="416"/>
      <c r="M14" s="416"/>
      <c r="N14" s="416"/>
      <c r="O14" s="90"/>
    </row>
    <row r="15" spans="1:15" ht="23.25" thickBot="1" x14ac:dyDescent="0.65">
      <c r="A15" s="416" t="s">
        <v>46</v>
      </c>
      <c r="B15" s="416"/>
      <c r="C15" s="416"/>
      <c r="D15" s="416"/>
      <c r="E15" s="416"/>
      <c r="F15" s="416"/>
      <c r="G15" s="416"/>
      <c r="H15" s="416"/>
      <c r="I15" s="416"/>
      <c r="J15" s="416"/>
      <c r="K15" s="416"/>
      <c r="L15" s="416"/>
      <c r="M15" s="416"/>
      <c r="N15" s="416"/>
      <c r="O15" s="416"/>
    </row>
    <row r="16" spans="1:15" ht="18.75" x14ac:dyDescent="0.6">
      <c r="A16" s="417" t="s">
        <v>37</v>
      </c>
      <c r="B16" s="419" t="s">
        <v>28</v>
      </c>
      <c r="C16" s="427" t="s">
        <v>39</v>
      </c>
      <c r="D16" s="423" t="s">
        <v>40</v>
      </c>
      <c r="E16" s="423"/>
      <c r="F16" s="423"/>
      <c r="G16" s="423"/>
      <c r="H16" s="423"/>
      <c r="I16" s="423"/>
      <c r="J16" s="423"/>
      <c r="K16" s="423"/>
      <c r="L16" s="423"/>
      <c r="M16" s="423"/>
      <c r="N16" s="423"/>
      <c r="O16" s="424"/>
    </row>
    <row r="17" spans="1:15" ht="36" customHeight="1" x14ac:dyDescent="0.6">
      <c r="A17" s="418"/>
      <c r="B17" s="420"/>
      <c r="C17" s="428"/>
      <c r="D17" s="191">
        <v>1</v>
      </c>
      <c r="E17" s="191">
        <v>2</v>
      </c>
      <c r="F17" s="191">
        <v>3</v>
      </c>
      <c r="G17" s="191">
        <v>4</v>
      </c>
      <c r="H17" s="191">
        <v>5</v>
      </c>
      <c r="I17" s="191">
        <v>6</v>
      </c>
      <c r="J17" s="191">
        <v>7</v>
      </c>
      <c r="K17" s="191">
        <v>8</v>
      </c>
      <c r="L17" s="191">
        <v>9</v>
      </c>
      <c r="M17" s="191">
        <v>10</v>
      </c>
      <c r="N17" s="191">
        <v>11</v>
      </c>
      <c r="O17" s="84">
        <v>12</v>
      </c>
    </row>
    <row r="18" spans="1:15" ht="30.75" thickBot="1" x14ac:dyDescent="0.65">
      <c r="A18" s="96">
        <v>1</v>
      </c>
      <c r="B18" s="251" t="s">
        <v>175</v>
      </c>
      <c r="C18" s="254">
        <f>SUM(D18:O18)</f>
        <v>3.8299999999999996</v>
      </c>
      <c r="D18" s="261">
        <v>0.5</v>
      </c>
      <c r="E18" s="261">
        <v>0.5</v>
      </c>
      <c r="F18" s="261">
        <v>0.5</v>
      </c>
      <c r="G18" s="261">
        <v>0.5</v>
      </c>
      <c r="H18" s="261">
        <v>0.5</v>
      </c>
      <c r="I18" s="262">
        <v>0.4</v>
      </c>
      <c r="J18" s="262">
        <v>0.11</v>
      </c>
      <c r="K18" s="262">
        <v>0.11</v>
      </c>
      <c r="L18" s="262">
        <v>0.11</v>
      </c>
      <c r="M18" s="262">
        <v>0.1</v>
      </c>
      <c r="N18" s="262">
        <v>0.4</v>
      </c>
      <c r="O18" s="262">
        <v>0.1</v>
      </c>
    </row>
    <row r="19" spans="1:15" ht="30.75" thickBot="1" x14ac:dyDescent="0.65">
      <c r="A19" s="96">
        <v>2</v>
      </c>
      <c r="B19" s="251" t="s">
        <v>176</v>
      </c>
      <c r="C19" s="254">
        <f t="shared" ref="C19:C25" si="2">SUM(D19:O19)</f>
        <v>1.05</v>
      </c>
      <c r="D19" s="262">
        <v>0.15</v>
      </c>
      <c r="E19" s="262">
        <v>0.15</v>
      </c>
      <c r="F19" s="262">
        <v>0.15</v>
      </c>
      <c r="G19" s="262">
        <v>0.15</v>
      </c>
      <c r="H19" s="262">
        <v>0.15</v>
      </c>
      <c r="I19" s="262">
        <v>0.15</v>
      </c>
      <c r="J19" s="262">
        <v>0</v>
      </c>
      <c r="K19" s="262">
        <v>0</v>
      </c>
      <c r="L19" s="262">
        <v>0</v>
      </c>
      <c r="M19" s="262">
        <v>0</v>
      </c>
      <c r="N19" s="262">
        <v>0.15</v>
      </c>
      <c r="O19" s="262">
        <v>0</v>
      </c>
    </row>
    <row r="20" spans="1:15" ht="19.5" thickBot="1" x14ac:dyDescent="0.65">
      <c r="A20" s="96">
        <v>3</v>
      </c>
      <c r="B20" s="251" t="s">
        <v>177</v>
      </c>
      <c r="C20" s="254">
        <f t="shared" si="2"/>
        <v>1.2</v>
      </c>
      <c r="D20" s="261">
        <v>0.1</v>
      </c>
      <c r="E20" s="262">
        <v>0.1</v>
      </c>
      <c r="F20" s="262">
        <v>0.1</v>
      </c>
      <c r="G20" s="262">
        <v>0.1</v>
      </c>
      <c r="H20" s="262">
        <v>0.1</v>
      </c>
      <c r="I20" s="262">
        <v>0.1</v>
      </c>
      <c r="J20" s="262">
        <v>0.1</v>
      </c>
      <c r="K20" s="262">
        <v>0.1</v>
      </c>
      <c r="L20" s="262">
        <v>0.1</v>
      </c>
      <c r="M20" s="262">
        <v>0.1</v>
      </c>
      <c r="N20" s="262">
        <v>0.1</v>
      </c>
      <c r="O20" s="262">
        <v>0.1</v>
      </c>
    </row>
    <row r="21" spans="1:15" ht="19.5" thickBot="1" x14ac:dyDescent="0.65">
      <c r="A21" s="96">
        <v>4</v>
      </c>
      <c r="B21" s="251" t="s">
        <v>178</v>
      </c>
      <c r="C21" s="254">
        <f t="shared" si="2"/>
        <v>2.6</v>
      </c>
      <c r="D21" s="261">
        <v>0.3</v>
      </c>
      <c r="E21" s="262">
        <v>0.3</v>
      </c>
      <c r="F21" s="262">
        <v>0.3</v>
      </c>
      <c r="G21" s="262">
        <v>0.3</v>
      </c>
      <c r="H21" s="262">
        <v>0.3</v>
      </c>
      <c r="I21" s="262">
        <v>0.3</v>
      </c>
      <c r="J21" s="262">
        <v>0.1</v>
      </c>
      <c r="K21" s="262">
        <v>0.1</v>
      </c>
      <c r="L21" s="262">
        <v>0.1</v>
      </c>
      <c r="M21" s="262">
        <v>0.1</v>
      </c>
      <c r="N21" s="262">
        <v>0.3</v>
      </c>
      <c r="O21" s="262">
        <v>0.1</v>
      </c>
    </row>
    <row r="22" spans="1:15" ht="30.75" thickBot="1" x14ac:dyDescent="0.65">
      <c r="A22" s="96">
        <v>5</v>
      </c>
      <c r="B22" s="251" t="s">
        <v>179</v>
      </c>
      <c r="C22" s="254">
        <f t="shared" si="2"/>
        <v>4.4000000000000004</v>
      </c>
      <c r="D22" s="261">
        <v>0.5</v>
      </c>
      <c r="E22" s="262">
        <v>0.5</v>
      </c>
      <c r="F22" s="262">
        <v>0.5</v>
      </c>
      <c r="G22" s="262">
        <v>0.5</v>
      </c>
      <c r="H22" s="262">
        <v>0.5</v>
      </c>
      <c r="I22" s="262">
        <v>0.5</v>
      </c>
      <c r="J22" s="262">
        <v>0.1</v>
      </c>
      <c r="K22" s="262">
        <v>0.1</v>
      </c>
      <c r="L22" s="262">
        <v>0.1</v>
      </c>
      <c r="M22" s="262">
        <v>0.1</v>
      </c>
      <c r="N22" s="262">
        <v>0.5</v>
      </c>
      <c r="O22" s="262">
        <v>0.5</v>
      </c>
    </row>
    <row r="23" spans="1:15" ht="30.75" thickBot="1" x14ac:dyDescent="0.65">
      <c r="A23" s="96">
        <v>6</v>
      </c>
      <c r="B23" s="251" t="s">
        <v>180</v>
      </c>
      <c r="C23" s="254">
        <f t="shared" si="2"/>
        <v>3.5999999999999992</v>
      </c>
      <c r="D23" s="261">
        <v>0.3</v>
      </c>
      <c r="E23" s="262">
        <v>0.3</v>
      </c>
      <c r="F23" s="262">
        <v>0.3</v>
      </c>
      <c r="G23" s="262">
        <v>0.3</v>
      </c>
      <c r="H23" s="262">
        <v>0.3</v>
      </c>
      <c r="I23" s="262">
        <v>0.3</v>
      </c>
      <c r="J23" s="262">
        <v>0.3</v>
      </c>
      <c r="K23" s="262">
        <v>0.3</v>
      </c>
      <c r="L23" s="262">
        <v>0.3</v>
      </c>
      <c r="M23" s="262">
        <v>0.3</v>
      </c>
      <c r="N23" s="262">
        <v>0.3</v>
      </c>
      <c r="O23" s="262">
        <v>0.3</v>
      </c>
    </row>
    <row r="24" spans="1:15" ht="19.5" thickBot="1" x14ac:dyDescent="0.65">
      <c r="A24" s="96">
        <v>7</v>
      </c>
      <c r="B24" s="252" t="s">
        <v>181</v>
      </c>
      <c r="C24" s="254">
        <f t="shared" si="2"/>
        <v>0.7200000000000002</v>
      </c>
      <c r="D24" s="263">
        <v>0.06</v>
      </c>
      <c r="E24" s="263">
        <v>0.06</v>
      </c>
      <c r="F24" s="263">
        <v>0.06</v>
      </c>
      <c r="G24" s="263">
        <v>0.06</v>
      </c>
      <c r="H24" s="263">
        <v>0.06</v>
      </c>
      <c r="I24" s="263">
        <v>0.06</v>
      </c>
      <c r="J24" s="263">
        <v>0.06</v>
      </c>
      <c r="K24" s="263">
        <v>0.06</v>
      </c>
      <c r="L24" s="263">
        <v>0.06</v>
      </c>
      <c r="M24" s="263">
        <v>0.06</v>
      </c>
      <c r="N24" s="263">
        <v>0.06</v>
      </c>
      <c r="O24" s="263">
        <v>0.06</v>
      </c>
    </row>
    <row r="25" spans="1:15" ht="30" x14ac:dyDescent="0.6">
      <c r="A25" s="96">
        <v>8</v>
      </c>
      <c r="B25" s="253" t="s">
        <v>182</v>
      </c>
      <c r="C25" s="254">
        <f t="shared" si="2"/>
        <v>1.2</v>
      </c>
      <c r="D25" s="264">
        <v>0.1</v>
      </c>
      <c r="E25" s="265">
        <v>0.1</v>
      </c>
      <c r="F25" s="265">
        <v>0.1</v>
      </c>
      <c r="G25" s="265">
        <v>0.1</v>
      </c>
      <c r="H25" s="265">
        <v>0.1</v>
      </c>
      <c r="I25" s="265">
        <v>0.1</v>
      </c>
      <c r="J25" s="265">
        <v>0.1</v>
      </c>
      <c r="K25" s="265">
        <v>0.1</v>
      </c>
      <c r="L25" s="265">
        <v>0.1</v>
      </c>
      <c r="M25" s="265">
        <v>0.1</v>
      </c>
      <c r="N25" s="265">
        <v>0.1</v>
      </c>
      <c r="O25" s="265">
        <v>0.1</v>
      </c>
    </row>
    <row r="26" spans="1:15" ht="23.25" thickBot="1" x14ac:dyDescent="0.65">
      <c r="A26" s="92"/>
      <c r="B26" s="85" t="s">
        <v>9</v>
      </c>
      <c r="C26" s="255">
        <f>SUM(C18:C25)</f>
        <v>18.599999999999998</v>
      </c>
      <c r="D26" s="255">
        <f>SUM(D18:D25)</f>
        <v>2.0100000000000002</v>
      </c>
      <c r="E26" s="255">
        <f t="shared" ref="E26:N26" si="3">SUM(E18:E25)</f>
        <v>2.0100000000000002</v>
      </c>
      <c r="F26" s="255">
        <f t="shared" si="3"/>
        <v>2.0100000000000002</v>
      </c>
      <c r="G26" s="255">
        <f t="shared" si="3"/>
        <v>2.0100000000000002</v>
      </c>
      <c r="H26" s="255">
        <f t="shared" si="3"/>
        <v>2.0100000000000002</v>
      </c>
      <c r="I26" s="255">
        <f t="shared" si="3"/>
        <v>1.9100000000000001</v>
      </c>
      <c r="J26" s="255">
        <f t="shared" si="3"/>
        <v>0.87</v>
      </c>
      <c r="K26" s="255">
        <f t="shared" si="3"/>
        <v>0.87</v>
      </c>
      <c r="L26" s="255">
        <f t="shared" si="3"/>
        <v>0.87</v>
      </c>
      <c r="M26" s="255">
        <f t="shared" si="3"/>
        <v>0.86</v>
      </c>
      <c r="N26" s="255">
        <f t="shared" si="3"/>
        <v>1.9100000000000001</v>
      </c>
      <c r="O26" s="256">
        <f>SUM(O18:O25)</f>
        <v>1.2600000000000002</v>
      </c>
    </row>
    <row r="27" spans="1:15" ht="22.5" x14ac:dyDescent="0.6">
      <c r="C27" s="189"/>
      <c r="D27" s="189"/>
      <c r="E27" s="189"/>
      <c r="F27" s="189"/>
      <c r="G27" s="189"/>
      <c r="H27" s="189"/>
      <c r="I27" s="189"/>
      <c r="J27" s="189"/>
      <c r="K27" s="189"/>
      <c r="L27" s="189"/>
      <c r="M27" s="189"/>
      <c r="N27" s="189"/>
      <c r="O27" s="189"/>
    </row>
    <row r="28" spans="1:15" ht="22.5" x14ac:dyDescent="0.6">
      <c r="A28" s="90"/>
      <c r="B28" s="416" t="s">
        <v>58</v>
      </c>
      <c r="C28" s="416"/>
      <c r="D28" s="90"/>
      <c r="E28" s="90"/>
      <c r="F28" s="90"/>
      <c r="G28" s="90"/>
      <c r="H28" s="90"/>
      <c r="I28" s="90"/>
      <c r="J28" s="416" t="s">
        <v>45</v>
      </c>
      <c r="K28" s="416"/>
      <c r="L28" s="416"/>
      <c r="M28" s="416"/>
      <c r="N28" s="416"/>
      <c r="O28" s="90"/>
    </row>
    <row r="29" spans="1:15" ht="23.25" thickBot="1" x14ac:dyDescent="0.65">
      <c r="A29" s="416" t="s">
        <v>47</v>
      </c>
      <c r="B29" s="416"/>
      <c r="C29" s="416"/>
      <c r="D29" s="416"/>
      <c r="E29" s="416"/>
      <c r="F29" s="416"/>
      <c r="G29" s="416"/>
      <c r="H29" s="416"/>
      <c r="I29" s="416"/>
      <c r="J29" s="416"/>
      <c r="K29" s="416"/>
      <c r="L29" s="416"/>
      <c r="M29" s="416"/>
      <c r="N29" s="416"/>
      <c r="O29" s="416"/>
    </row>
    <row r="30" spans="1:15" ht="18.75" x14ac:dyDescent="0.6">
      <c r="A30" s="417" t="s">
        <v>37</v>
      </c>
      <c r="B30" s="94"/>
      <c r="C30" s="427" t="s">
        <v>39</v>
      </c>
      <c r="D30" s="423" t="s">
        <v>40</v>
      </c>
      <c r="E30" s="423"/>
      <c r="F30" s="423"/>
      <c r="G30" s="423"/>
      <c r="H30" s="423"/>
      <c r="I30" s="423"/>
      <c r="J30" s="423"/>
      <c r="K30" s="423"/>
      <c r="L30" s="423"/>
      <c r="M30" s="423"/>
      <c r="N30" s="423"/>
      <c r="O30" s="424"/>
    </row>
    <row r="31" spans="1:15" ht="33" customHeight="1" x14ac:dyDescent="0.6">
      <c r="A31" s="418"/>
      <c r="B31" s="190" t="s">
        <v>28</v>
      </c>
      <c r="C31" s="428"/>
      <c r="D31" s="191">
        <v>1</v>
      </c>
      <c r="E31" s="191">
        <v>2</v>
      </c>
      <c r="F31" s="191">
        <v>3</v>
      </c>
      <c r="G31" s="191">
        <v>4</v>
      </c>
      <c r="H31" s="191">
        <v>5</v>
      </c>
      <c r="I31" s="191">
        <v>6</v>
      </c>
      <c r="J31" s="191">
        <v>7</v>
      </c>
      <c r="K31" s="191">
        <v>8</v>
      </c>
      <c r="L31" s="191">
        <v>9</v>
      </c>
      <c r="M31" s="191">
        <v>10</v>
      </c>
      <c r="N31" s="191">
        <v>11</v>
      </c>
      <c r="O31" s="84">
        <v>12</v>
      </c>
    </row>
    <row r="32" spans="1:15" ht="21.75" thickBot="1" x14ac:dyDescent="0.65">
      <c r="A32" s="95">
        <v>1</v>
      </c>
      <c r="B32" s="251" t="s">
        <v>230</v>
      </c>
      <c r="C32" s="254">
        <f>SUM(D32:O32)</f>
        <v>0.6</v>
      </c>
      <c r="D32" s="257">
        <v>0.05</v>
      </c>
      <c r="E32" s="258">
        <v>0.05</v>
      </c>
      <c r="F32" s="258">
        <v>0.05</v>
      </c>
      <c r="G32" s="258">
        <v>0.05</v>
      </c>
      <c r="H32" s="258">
        <v>0.05</v>
      </c>
      <c r="I32" s="258">
        <v>0.05</v>
      </c>
      <c r="J32" s="258">
        <v>0.05</v>
      </c>
      <c r="K32" s="258">
        <v>0.05</v>
      </c>
      <c r="L32" s="258">
        <v>0.05</v>
      </c>
      <c r="M32" s="258">
        <v>0.05</v>
      </c>
      <c r="N32" s="258">
        <v>0.05</v>
      </c>
      <c r="O32" s="258">
        <v>0.05</v>
      </c>
    </row>
    <row r="33" spans="1:15" ht="21.75" thickBot="1" x14ac:dyDescent="0.65">
      <c r="A33" s="95">
        <v>2</v>
      </c>
      <c r="B33" s="251" t="s">
        <v>183</v>
      </c>
      <c r="C33" s="254">
        <f t="shared" ref="C33:C39" si="4">SUM(D33:O33)</f>
        <v>0.6</v>
      </c>
      <c r="D33" s="257">
        <v>0.05</v>
      </c>
      <c r="E33" s="258">
        <v>0.05</v>
      </c>
      <c r="F33" s="258">
        <v>0.05</v>
      </c>
      <c r="G33" s="258">
        <v>0.05</v>
      </c>
      <c r="H33" s="258">
        <v>0.05</v>
      </c>
      <c r="I33" s="258">
        <v>0.05</v>
      </c>
      <c r="J33" s="258">
        <v>0.05</v>
      </c>
      <c r="K33" s="258">
        <v>0.05</v>
      </c>
      <c r="L33" s="258">
        <v>0.05</v>
      </c>
      <c r="M33" s="258">
        <v>0.05</v>
      </c>
      <c r="N33" s="258">
        <v>0.05</v>
      </c>
      <c r="O33" s="258">
        <v>0.05</v>
      </c>
    </row>
    <row r="34" spans="1:15" ht="30.75" thickBot="1" x14ac:dyDescent="0.65">
      <c r="A34" s="95">
        <v>3</v>
      </c>
      <c r="B34" s="251" t="s">
        <v>184</v>
      </c>
      <c r="C34" s="254">
        <f t="shared" si="4"/>
        <v>6</v>
      </c>
      <c r="D34" s="257">
        <v>0.5</v>
      </c>
      <c r="E34" s="258">
        <v>0.5</v>
      </c>
      <c r="F34" s="258">
        <v>0.5</v>
      </c>
      <c r="G34" s="258">
        <v>0.5</v>
      </c>
      <c r="H34" s="258">
        <v>0.5</v>
      </c>
      <c r="I34" s="258">
        <v>0.5</v>
      </c>
      <c r="J34" s="258">
        <v>0.5</v>
      </c>
      <c r="K34" s="258">
        <v>0.5</v>
      </c>
      <c r="L34" s="258">
        <v>0.5</v>
      </c>
      <c r="M34" s="258">
        <v>0.5</v>
      </c>
      <c r="N34" s="258">
        <v>0.5</v>
      </c>
      <c r="O34" s="258">
        <v>0.5</v>
      </c>
    </row>
    <row r="35" spans="1:15" ht="30.75" thickBot="1" x14ac:dyDescent="0.65">
      <c r="A35" s="95">
        <v>4</v>
      </c>
      <c r="B35" s="251" t="s">
        <v>185</v>
      </c>
      <c r="C35" s="254">
        <f t="shared" si="4"/>
        <v>6</v>
      </c>
      <c r="D35" s="257">
        <v>0.5</v>
      </c>
      <c r="E35" s="258">
        <v>0.5</v>
      </c>
      <c r="F35" s="258">
        <v>0.5</v>
      </c>
      <c r="G35" s="258">
        <v>0.5</v>
      </c>
      <c r="H35" s="258">
        <v>0.5</v>
      </c>
      <c r="I35" s="258">
        <v>0.5</v>
      </c>
      <c r="J35" s="258">
        <v>0.5</v>
      </c>
      <c r="K35" s="258">
        <v>0.5</v>
      </c>
      <c r="L35" s="258">
        <v>0.5</v>
      </c>
      <c r="M35" s="258">
        <v>0.5</v>
      </c>
      <c r="N35" s="258">
        <v>0.5</v>
      </c>
      <c r="O35" s="258">
        <v>0.5</v>
      </c>
    </row>
    <row r="36" spans="1:15" ht="21.75" thickBot="1" x14ac:dyDescent="0.65">
      <c r="A36" s="95">
        <v>5</v>
      </c>
      <c r="B36" s="251" t="s">
        <v>186</v>
      </c>
      <c r="C36" s="254">
        <f t="shared" si="4"/>
        <v>0.6</v>
      </c>
      <c r="D36" s="257">
        <v>0.05</v>
      </c>
      <c r="E36" s="258">
        <v>0.05</v>
      </c>
      <c r="F36" s="258">
        <v>0.05</v>
      </c>
      <c r="G36" s="258">
        <v>0.05</v>
      </c>
      <c r="H36" s="258">
        <v>0.05</v>
      </c>
      <c r="I36" s="258">
        <v>0.05</v>
      </c>
      <c r="J36" s="258">
        <v>0.05</v>
      </c>
      <c r="K36" s="258">
        <v>0.05</v>
      </c>
      <c r="L36" s="258">
        <v>0.05</v>
      </c>
      <c r="M36" s="258">
        <v>0.05</v>
      </c>
      <c r="N36" s="258">
        <v>0.05</v>
      </c>
      <c r="O36" s="258">
        <v>0.05</v>
      </c>
    </row>
    <row r="37" spans="1:15" ht="21.75" thickBot="1" x14ac:dyDescent="0.65">
      <c r="A37" s="95">
        <v>6</v>
      </c>
      <c r="B37" s="251" t="s">
        <v>187</v>
      </c>
      <c r="C37" s="254">
        <f t="shared" si="4"/>
        <v>1.2</v>
      </c>
      <c r="D37" s="257">
        <v>0.1</v>
      </c>
      <c r="E37" s="258">
        <v>0.1</v>
      </c>
      <c r="F37" s="258">
        <v>0.1</v>
      </c>
      <c r="G37" s="258">
        <v>0.1</v>
      </c>
      <c r="H37" s="258">
        <v>0.1</v>
      </c>
      <c r="I37" s="258">
        <v>0.1</v>
      </c>
      <c r="J37" s="258">
        <v>0.1</v>
      </c>
      <c r="K37" s="258">
        <v>0.1</v>
      </c>
      <c r="L37" s="258">
        <v>0.1</v>
      </c>
      <c r="M37" s="258">
        <v>0.1</v>
      </c>
      <c r="N37" s="258">
        <v>0.1</v>
      </c>
      <c r="O37" s="258">
        <v>0.1</v>
      </c>
    </row>
    <row r="38" spans="1:15" ht="21.75" thickBot="1" x14ac:dyDescent="0.65">
      <c r="A38" s="95">
        <v>7</v>
      </c>
      <c r="B38" s="251" t="s">
        <v>188</v>
      </c>
      <c r="C38" s="254">
        <f t="shared" si="4"/>
        <v>1.2</v>
      </c>
      <c r="D38" s="259">
        <v>0.1</v>
      </c>
      <c r="E38" s="260">
        <v>0.1</v>
      </c>
      <c r="F38" s="260">
        <v>0.1</v>
      </c>
      <c r="G38" s="260">
        <v>0.1</v>
      </c>
      <c r="H38" s="260">
        <v>0.1</v>
      </c>
      <c r="I38" s="260">
        <v>0.1</v>
      </c>
      <c r="J38" s="260">
        <v>0.1</v>
      </c>
      <c r="K38" s="260">
        <v>0.1</v>
      </c>
      <c r="L38" s="260">
        <v>0.1</v>
      </c>
      <c r="M38" s="260">
        <v>0.1</v>
      </c>
      <c r="N38" s="260">
        <v>0.1</v>
      </c>
      <c r="O38" s="260">
        <v>0.1</v>
      </c>
    </row>
    <row r="39" spans="1:15" ht="19.5" thickBot="1" x14ac:dyDescent="0.65">
      <c r="A39" s="298">
        <v>8</v>
      </c>
      <c r="B39" s="275" t="s">
        <v>235</v>
      </c>
      <c r="C39" s="254">
        <f t="shared" si="4"/>
        <v>3.9999999999999991</v>
      </c>
      <c r="D39" s="276">
        <v>0.4</v>
      </c>
      <c r="E39" s="277">
        <v>0.4</v>
      </c>
      <c r="F39" s="277">
        <v>0.3</v>
      </c>
      <c r="G39" s="277">
        <v>0.3</v>
      </c>
      <c r="H39" s="277">
        <v>0.3</v>
      </c>
      <c r="I39" s="277">
        <v>0.3</v>
      </c>
      <c r="J39" s="277">
        <v>0.3</v>
      </c>
      <c r="K39" s="277">
        <v>0.3</v>
      </c>
      <c r="L39" s="277">
        <v>0.3</v>
      </c>
      <c r="M39" s="277">
        <v>0.3</v>
      </c>
      <c r="N39" s="277">
        <v>0.4</v>
      </c>
      <c r="O39" s="277">
        <v>0.4</v>
      </c>
    </row>
    <row r="40" spans="1:15" ht="23.25" thickBot="1" x14ac:dyDescent="0.65">
      <c r="A40" s="92"/>
      <c r="B40" s="85" t="s">
        <v>9</v>
      </c>
      <c r="C40" s="255">
        <f>SUM(C32:C39)</f>
        <v>20.2</v>
      </c>
      <c r="D40" s="255">
        <f>SUM(D32:D39)</f>
        <v>1.7500000000000004</v>
      </c>
      <c r="E40" s="255">
        <f t="shared" ref="E40:O40" si="5">SUM(E32:E39)</f>
        <v>1.7500000000000004</v>
      </c>
      <c r="F40" s="255">
        <f t="shared" si="5"/>
        <v>1.6500000000000004</v>
      </c>
      <c r="G40" s="255">
        <f t="shared" si="5"/>
        <v>1.6500000000000004</v>
      </c>
      <c r="H40" s="255">
        <f t="shared" si="5"/>
        <v>1.6500000000000004</v>
      </c>
      <c r="I40" s="255">
        <f t="shared" si="5"/>
        <v>1.6500000000000004</v>
      </c>
      <c r="J40" s="255">
        <f t="shared" si="5"/>
        <v>1.6500000000000004</v>
      </c>
      <c r="K40" s="255">
        <f t="shared" si="5"/>
        <v>1.6500000000000004</v>
      </c>
      <c r="L40" s="255">
        <f t="shared" si="5"/>
        <v>1.6500000000000004</v>
      </c>
      <c r="M40" s="255">
        <f t="shared" si="5"/>
        <v>1.6500000000000004</v>
      </c>
      <c r="N40" s="255">
        <f t="shared" si="5"/>
        <v>1.7500000000000004</v>
      </c>
      <c r="O40" s="255">
        <f t="shared" si="5"/>
        <v>1.7500000000000004</v>
      </c>
    </row>
    <row r="41" spans="1:15" ht="22.5" x14ac:dyDescent="0.6">
      <c r="C41" s="189"/>
      <c r="D41" s="189"/>
      <c r="E41" s="189"/>
      <c r="F41" s="189"/>
      <c r="G41" s="189"/>
      <c r="H41" s="189"/>
      <c r="I41" s="189"/>
      <c r="J41" s="189"/>
      <c r="K41" s="189"/>
      <c r="L41" s="189"/>
      <c r="M41" s="189"/>
      <c r="N41" s="189"/>
      <c r="O41" s="189"/>
    </row>
    <row r="42" spans="1:15" ht="22.5" x14ac:dyDescent="0.6">
      <c r="B42" s="416" t="s">
        <v>58</v>
      </c>
      <c r="C42" s="416"/>
      <c r="D42" s="90"/>
      <c r="E42" s="90"/>
      <c r="F42" s="90"/>
      <c r="G42" s="90"/>
      <c r="H42" s="90"/>
      <c r="I42" s="90"/>
      <c r="J42" s="416" t="s">
        <v>45</v>
      </c>
      <c r="K42" s="416"/>
      <c r="L42" s="416"/>
      <c r="M42" s="416"/>
      <c r="N42" s="416"/>
      <c r="O42" s="90"/>
    </row>
    <row r="43" spans="1:15" ht="23.25" thickBot="1" x14ac:dyDescent="0.65">
      <c r="A43" s="416" t="s">
        <v>209</v>
      </c>
      <c r="B43" s="416"/>
      <c r="C43" s="416"/>
      <c r="D43" s="416"/>
      <c r="E43" s="416"/>
      <c r="F43" s="416"/>
      <c r="G43" s="416"/>
      <c r="H43" s="416"/>
      <c r="I43" s="416"/>
      <c r="J43" s="416"/>
      <c r="K43" s="416"/>
      <c r="L43" s="416"/>
      <c r="M43" s="416"/>
      <c r="N43" s="416"/>
      <c r="O43" s="416"/>
    </row>
    <row r="44" spans="1:15" ht="18.75" x14ac:dyDescent="0.6">
      <c r="A44" s="417" t="s">
        <v>37</v>
      </c>
      <c r="B44" s="419" t="s">
        <v>28</v>
      </c>
      <c r="C44" s="427" t="s">
        <v>39</v>
      </c>
      <c r="D44" s="423" t="s">
        <v>40</v>
      </c>
      <c r="E44" s="423"/>
      <c r="F44" s="423"/>
      <c r="G44" s="423"/>
      <c r="H44" s="423"/>
      <c r="I44" s="423"/>
      <c r="J44" s="423"/>
      <c r="K44" s="423"/>
      <c r="L44" s="423"/>
      <c r="M44" s="423"/>
      <c r="N44" s="423"/>
      <c r="O44" s="424"/>
    </row>
    <row r="45" spans="1:15" ht="30" customHeight="1" x14ac:dyDescent="0.6">
      <c r="A45" s="418"/>
      <c r="B45" s="420"/>
      <c r="C45" s="428"/>
      <c r="D45" s="191">
        <v>1</v>
      </c>
      <c r="E45" s="191">
        <v>2</v>
      </c>
      <c r="F45" s="191">
        <v>3</v>
      </c>
      <c r="G45" s="191">
        <v>4</v>
      </c>
      <c r="H45" s="191">
        <v>5</v>
      </c>
      <c r="I45" s="191">
        <v>6</v>
      </c>
      <c r="J45" s="191">
        <v>7</v>
      </c>
      <c r="K45" s="191">
        <v>8</v>
      </c>
      <c r="L45" s="191">
        <v>9</v>
      </c>
      <c r="M45" s="191">
        <v>10</v>
      </c>
      <c r="N45" s="191">
        <v>11</v>
      </c>
      <c r="O45" s="84">
        <v>12</v>
      </c>
    </row>
    <row r="46" spans="1:15" ht="19.5" thickBot="1" x14ac:dyDescent="0.65">
      <c r="A46" s="93">
        <v>1</v>
      </c>
      <c r="B46" s="251" t="s">
        <v>189</v>
      </c>
      <c r="C46" s="268">
        <f>SUM(D46:O46)</f>
        <v>0.6</v>
      </c>
      <c r="D46" s="269">
        <v>0.05</v>
      </c>
      <c r="E46" s="270">
        <v>0.05</v>
      </c>
      <c r="F46" s="270">
        <v>0.05</v>
      </c>
      <c r="G46" s="270">
        <v>0.05</v>
      </c>
      <c r="H46" s="270">
        <v>0.05</v>
      </c>
      <c r="I46" s="270">
        <v>0.05</v>
      </c>
      <c r="J46" s="270">
        <v>0.05</v>
      </c>
      <c r="K46" s="270">
        <v>0.05</v>
      </c>
      <c r="L46" s="270">
        <v>0.05</v>
      </c>
      <c r="M46" s="270">
        <v>0.05</v>
      </c>
      <c r="N46" s="270">
        <v>0.05</v>
      </c>
      <c r="O46" s="270">
        <v>0.05</v>
      </c>
    </row>
    <row r="47" spans="1:15" ht="19.5" thickBot="1" x14ac:dyDescent="0.65">
      <c r="A47" s="93">
        <v>2</v>
      </c>
      <c r="B47" s="251" t="s">
        <v>231</v>
      </c>
      <c r="C47" s="268">
        <f t="shared" ref="C47:C48" si="6">SUM(D47:O47)</f>
        <v>0.6</v>
      </c>
      <c r="D47" s="269">
        <v>0.05</v>
      </c>
      <c r="E47" s="270">
        <v>0.05</v>
      </c>
      <c r="F47" s="270">
        <v>0.05</v>
      </c>
      <c r="G47" s="270">
        <v>0.05</v>
      </c>
      <c r="H47" s="270">
        <v>0.05</v>
      </c>
      <c r="I47" s="270">
        <v>0.05</v>
      </c>
      <c r="J47" s="270">
        <v>0.05</v>
      </c>
      <c r="K47" s="270">
        <v>0.05</v>
      </c>
      <c r="L47" s="270">
        <v>0.05</v>
      </c>
      <c r="M47" s="270">
        <v>0.05</v>
      </c>
      <c r="N47" s="270">
        <v>0.05</v>
      </c>
      <c r="O47" s="270">
        <v>0.05</v>
      </c>
    </row>
    <row r="48" spans="1:15" ht="19.5" thickBot="1" x14ac:dyDescent="0.65">
      <c r="A48" s="198">
        <v>3</v>
      </c>
      <c r="B48" s="251" t="s">
        <v>232</v>
      </c>
      <c r="C48" s="268">
        <f t="shared" si="6"/>
        <v>0.6</v>
      </c>
      <c r="D48" s="269">
        <v>0.05</v>
      </c>
      <c r="E48" s="270">
        <v>0.05</v>
      </c>
      <c r="F48" s="270">
        <v>0.05</v>
      </c>
      <c r="G48" s="270">
        <v>0.05</v>
      </c>
      <c r="H48" s="270">
        <v>0.05</v>
      </c>
      <c r="I48" s="270">
        <v>0.05</v>
      </c>
      <c r="J48" s="270">
        <v>0.05</v>
      </c>
      <c r="K48" s="270">
        <v>0.05</v>
      </c>
      <c r="L48" s="270">
        <v>0.05</v>
      </c>
      <c r="M48" s="270">
        <v>0.05</v>
      </c>
      <c r="N48" s="270">
        <v>0.05</v>
      </c>
      <c r="O48" s="270">
        <v>0.05</v>
      </c>
    </row>
    <row r="49" spans="1:15" ht="23.25" thickBot="1" x14ac:dyDescent="0.65">
      <c r="A49" s="92"/>
      <c r="B49" s="85" t="s">
        <v>9</v>
      </c>
      <c r="C49" s="266">
        <f>SUM(C46:C48)</f>
        <v>1.7999999999999998</v>
      </c>
      <c r="D49" s="266">
        <f t="shared" ref="D49:O49" si="7">SUM(D46:D48)</f>
        <v>0.15000000000000002</v>
      </c>
      <c r="E49" s="266">
        <f t="shared" si="7"/>
        <v>0.15000000000000002</v>
      </c>
      <c r="F49" s="266">
        <f t="shared" si="7"/>
        <v>0.15000000000000002</v>
      </c>
      <c r="G49" s="266">
        <f t="shared" si="7"/>
        <v>0.15000000000000002</v>
      </c>
      <c r="H49" s="266">
        <f t="shared" si="7"/>
        <v>0.15000000000000002</v>
      </c>
      <c r="I49" s="266">
        <f t="shared" si="7"/>
        <v>0.15000000000000002</v>
      </c>
      <c r="J49" s="266">
        <f t="shared" si="7"/>
        <v>0.15000000000000002</v>
      </c>
      <c r="K49" s="266">
        <f t="shared" si="7"/>
        <v>0.15000000000000002</v>
      </c>
      <c r="L49" s="266">
        <f t="shared" si="7"/>
        <v>0.15000000000000002</v>
      </c>
      <c r="M49" s="266">
        <f t="shared" si="7"/>
        <v>0.15000000000000002</v>
      </c>
      <c r="N49" s="266">
        <f t="shared" si="7"/>
        <v>0.15000000000000002</v>
      </c>
      <c r="O49" s="266">
        <f t="shared" si="7"/>
        <v>0.15000000000000002</v>
      </c>
    </row>
    <row r="50" spans="1:15" ht="22.5" x14ac:dyDescent="0.6">
      <c r="C50" s="189"/>
      <c r="D50" s="189"/>
      <c r="E50" s="189"/>
      <c r="F50" s="189"/>
      <c r="G50" s="189"/>
      <c r="H50" s="189"/>
      <c r="I50" s="189"/>
      <c r="J50" s="189"/>
      <c r="K50" s="189"/>
      <c r="L50" s="189"/>
      <c r="M50" s="189"/>
      <c r="N50" s="189"/>
      <c r="O50" s="189"/>
    </row>
    <row r="51" spans="1:15" ht="22.5" x14ac:dyDescent="0.6">
      <c r="B51" s="416" t="s">
        <v>58</v>
      </c>
      <c r="C51" s="416"/>
      <c r="D51" s="90"/>
      <c r="E51" s="90"/>
      <c r="F51" s="90"/>
      <c r="G51" s="90"/>
      <c r="H51" s="90"/>
      <c r="I51" s="90"/>
      <c r="J51" s="416" t="s">
        <v>45</v>
      </c>
      <c r="K51" s="416"/>
      <c r="L51" s="416"/>
      <c r="M51" s="416"/>
      <c r="N51" s="416"/>
      <c r="O51" s="90"/>
    </row>
    <row r="52" spans="1:15" ht="23.25" thickBot="1" x14ac:dyDescent="0.65">
      <c r="A52" s="416" t="s">
        <v>48</v>
      </c>
      <c r="B52" s="416"/>
      <c r="C52" s="416"/>
      <c r="D52" s="416"/>
      <c r="E52" s="416"/>
      <c r="F52" s="416"/>
      <c r="G52" s="416"/>
      <c r="H52" s="416"/>
      <c r="I52" s="416"/>
      <c r="J52" s="416"/>
      <c r="K52" s="416"/>
      <c r="L52" s="416"/>
      <c r="M52" s="416"/>
      <c r="N52" s="416"/>
      <c r="O52" s="416"/>
    </row>
    <row r="53" spans="1:15" ht="18.75" customHeight="1" x14ac:dyDescent="0.6">
      <c r="A53" s="429" t="s">
        <v>37</v>
      </c>
      <c r="B53" s="431" t="s">
        <v>28</v>
      </c>
      <c r="C53" s="431" t="s">
        <v>39</v>
      </c>
      <c r="D53" s="433" t="s">
        <v>40</v>
      </c>
      <c r="E53" s="434"/>
      <c r="F53" s="434"/>
      <c r="G53" s="434"/>
      <c r="H53" s="434"/>
      <c r="I53" s="434"/>
      <c r="J53" s="434"/>
      <c r="K53" s="434"/>
      <c r="L53" s="434"/>
      <c r="M53" s="434"/>
      <c r="N53" s="434"/>
      <c r="O53" s="435"/>
    </row>
    <row r="54" spans="1:15" ht="18" customHeight="1" x14ac:dyDescent="0.6">
      <c r="A54" s="430"/>
      <c r="B54" s="432"/>
      <c r="C54" s="432"/>
      <c r="D54" s="190">
        <v>1</v>
      </c>
      <c r="E54" s="190">
        <v>2</v>
      </c>
      <c r="F54" s="190">
        <v>3</v>
      </c>
      <c r="G54" s="190">
        <v>4</v>
      </c>
      <c r="H54" s="190">
        <v>5</v>
      </c>
      <c r="I54" s="190">
        <v>6</v>
      </c>
      <c r="J54" s="190">
        <v>7</v>
      </c>
      <c r="K54" s="190">
        <v>8</v>
      </c>
      <c r="L54" s="190">
        <v>9</v>
      </c>
      <c r="M54" s="190">
        <v>10</v>
      </c>
      <c r="N54" s="190">
        <v>11</v>
      </c>
      <c r="O54" s="88">
        <v>12</v>
      </c>
    </row>
    <row r="55" spans="1:15" ht="28.5" customHeight="1" thickBot="1" x14ac:dyDescent="0.65">
      <c r="A55" s="93">
        <v>1</v>
      </c>
      <c r="B55" s="251" t="s">
        <v>190</v>
      </c>
      <c r="C55" s="268">
        <f>SUM(D55:O55)</f>
        <v>0.11999999999999998</v>
      </c>
      <c r="D55" s="269">
        <v>0.01</v>
      </c>
      <c r="E55" s="270">
        <v>0.01</v>
      </c>
      <c r="F55" s="270">
        <v>0.01</v>
      </c>
      <c r="G55" s="270">
        <v>0.01</v>
      </c>
      <c r="H55" s="270">
        <v>0.01</v>
      </c>
      <c r="I55" s="270">
        <v>0.01</v>
      </c>
      <c r="J55" s="270">
        <v>0.01</v>
      </c>
      <c r="K55" s="270">
        <v>0.01</v>
      </c>
      <c r="L55" s="270">
        <v>0.01</v>
      </c>
      <c r="M55" s="270">
        <v>0.01</v>
      </c>
      <c r="N55" s="270">
        <v>0.01</v>
      </c>
      <c r="O55" s="270">
        <v>0.01</v>
      </c>
    </row>
    <row r="56" spans="1:15" ht="19.5" thickBot="1" x14ac:dyDescent="0.65">
      <c r="A56" s="93">
        <v>2</v>
      </c>
      <c r="B56" s="251" t="s">
        <v>191</v>
      </c>
      <c r="C56" s="268">
        <f t="shared" ref="C56:C63" si="8">SUM(D56:O56)</f>
        <v>0.6</v>
      </c>
      <c r="D56" s="269">
        <v>0.05</v>
      </c>
      <c r="E56" s="270">
        <v>0.05</v>
      </c>
      <c r="F56" s="270">
        <v>0.05</v>
      </c>
      <c r="G56" s="270">
        <v>0.05</v>
      </c>
      <c r="H56" s="270">
        <v>0.05</v>
      </c>
      <c r="I56" s="270">
        <v>0.05</v>
      </c>
      <c r="J56" s="270">
        <v>0.05</v>
      </c>
      <c r="K56" s="270">
        <v>0.05</v>
      </c>
      <c r="L56" s="270">
        <v>0.05</v>
      </c>
      <c r="M56" s="270">
        <v>0.05</v>
      </c>
      <c r="N56" s="270">
        <v>0.05</v>
      </c>
      <c r="O56" s="270">
        <v>0.05</v>
      </c>
    </row>
    <row r="57" spans="1:15" ht="30.75" thickBot="1" x14ac:dyDescent="0.65">
      <c r="A57" s="93">
        <v>3</v>
      </c>
      <c r="B57" s="251" t="s">
        <v>192</v>
      </c>
      <c r="C57" s="268">
        <f t="shared" si="8"/>
        <v>0.6</v>
      </c>
      <c r="D57" s="269">
        <v>0.05</v>
      </c>
      <c r="E57" s="270">
        <v>0.05</v>
      </c>
      <c r="F57" s="270">
        <v>0.05</v>
      </c>
      <c r="G57" s="270">
        <v>0.05</v>
      </c>
      <c r="H57" s="270">
        <v>0.05</v>
      </c>
      <c r="I57" s="270">
        <v>0.05</v>
      </c>
      <c r="J57" s="270">
        <v>0.05</v>
      </c>
      <c r="K57" s="270">
        <v>0.05</v>
      </c>
      <c r="L57" s="270">
        <v>0.05</v>
      </c>
      <c r="M57" s="270">
        <v>0.05</v>
      </c>
      <c r="N57" s="270">
        <v>0.05</v>
      </c>
      <c r="O57" s="270">
        <v>0.05</v>
      </c>
    </row>
    <row r="58" spans="1:15" ht="19.5" thickBot="1" x14ac:dyDescent="0.65">
      <c r="A58" s="93">
        <v>4</v>
      </c>
      <c r="B58" s="251" t="s">
        <v>193</v>
      </c>
      <c r="C58" s="268">
        <f t="shared" si="8"/>
        <v>0.6</v>
      </c>
      <c r="D58" s="269">
        <v>0.05</v>
      </c>
      <c r="E58" s="270">
        <v>0.05</v>
      </c>
      <c r="F58" s="270">
        <v>0.05</v>
      </c>
      <c r="G58" s="270">
        <v>0.05</v>
      </c>
      <c r="H58" s="270">
        <v>0.05</v>
      </c>
      <c r="I58" s="270">
        <v>0.05</v>
      </c>
      <c r="J58" s="270">
        <v>0.05</v>
      </c>
      <c r="K58" s="270">
        <v>0.05</v>
      </c>
      <c r="L58" s="270">
        <v>0.05</v>
      </c>
      <c r="M58" s="270">
        <v>0.05</v>
      </c>
      <c r="N58" s="270">
        <v>0.05</v>
      </c>
      <c r="O58" s="270">
        <v>0.05</v>
      </c>
    </row>
    <row r="59" spans="1:15" ht="31.5" customHeight="1" thickBot="1" x14ac:dyDescent="0.65">
      <c r="A59" s="93">
        <v>5</v>
      </c>
      <c r="B59" s="251" t="s">
        <v>49</v>
      </c>
      <c r="C59" s="268">
        <f t="shared" si="8"/>
        <v>0.6</v>
      </c>
      <c r="D59" s="269">
        <v>0.05</v>
      </c>
      <c r="E59" s="270">
        <v>0.05</v>
      </c>
      <c r="F59" s="270">
        <v>0.05</v>
      </c>
      <c r="G59" s="270">
        <v>0.05</v>
      </c>
      <c r="H59" s="270">
        <v>0.05</v>
      </c>
      <c r="I59" s="270">
        <v>0.05</v>
      </c>
      <c r="J59" s="270">
        <v>0.05</v>
      </c>
      <c r="K59" s="270">
        <v>0.05</v>
      </c>
      <c r="L59" s="270">
        <v>0.05</v>
      </c>
      <c r="M59" s="270">
        <v>0.05</v>
      </c>
      <c r="N59" s="270">
        <v>0.05</v>
      </c>
      <c r="O59" s="270">
        <v>0.05</v>
      </c>
    </row>
    <row r="60" spans="1:15" ht="18" customHeight="1" thickBot="1" x14ac:dyDescent="0.65">
      <c r="A60" s="93">
        <v>6</v>
      </c>
      <c r="B60" s="251" t="s">
        <v>194</v>
      </c>
      <c r="C60" s="268">
        <f t="shared" si="8"/>
        <v>0.6</v>
      </c>
      <c r="D60" s="269">
        <v>0.05</v>
      </c>
      <c r="E60" s="270">
        <v>0.05</v>
      </c>
      <c r="F60" s="270">
        <v>0.05</v>
      </c>
      <c r="G60" s="270">
        <v>0.05</v>
      </c>
      <c r="H60" s="270">
        <v>0.05</v>
      </c>
      <c r="I60" s="270">
        <v>0.05</v>
      </c>
      <c r="J60" s="270">
        <v>0.05</v>
      </c>
      <c r="K60" s="270">
        <v>0.05</v>
      </c>
      <c r="L60" s="270">
        <v>0.05</v>
      </c>
      <c r="M60" s="270">
        <v>0.05</v>
      </c>
      <c r="N60" s="270">
        <v>0.05</v>
      </c>
      <c r="O60" s="270">
        <v>0.05</v>
      </c>
    </row>
    <row r="61" spans="1:15" ht="19.5" thickBot="1" x14ac:dyDescent="0.65">
      <c r="A61" s="93">
        <v>7</v>
      </c>
      <c r="B61" s="251" t="s">
        <v>195</v>
      </c>
      <c r="C61" s="268">
        <f t="shared" si="8"/>
        <v>0.3600000000000001</v>
      </c>
      <c r="D61" s="269">
        <v>0.03</v>
      </c>
      <c r="E61" s="270">
        <v>0.03</v>
      </c>
      <c r="F61" s="270">
        <v>0.03</v>
      </c>
      <c r="G61" s="270">
        <v>0.03</v>
      </c>
      <c r="H61" s="270">
        <v>0.03</v>
      </c>
      <c r="I61" s="270">
        <v>0.03</v>
      </c>
      <c r="J61" s="270">
        <v>0.03</v>
      </c>
      <c r="K61" s="270">
        <v>0.03</v>
      </c>
      <c r="L61" s="270">
        <v>0.03</v>
      </c>
      <c r="M61" s="270">
        <v>0.03</v>
      </c>
      <c r="N61" s="270">
        <v>0.03</v>
      </c>
      <c r="O61" s="270">
        <v>0.03</v>
      </c>
    </row>
    <row r="62" spans="1:15" ht="19.5" thickBot="1" x14ac:dyDescent="0.65">
      <c r="A62" s="93">
        <v>8</v>
      </c>
      <c r="B62" s="251" t="s">
        <v>196</v>
      </c>
      <c r="C62" s="268">
        <f t="shared" si="8"/>
        <v>0.6</v>
      </c>
      <c r="D62" s="269">
        <v>0.05</v>
      </c>
      <c r="E62" s="270">
        <v>0.05</v>
      </c>
      <c r="F62" s="270">
        <v>0.05</v>
      </c>
      <c r="G62" s="270">
        <v>0.05</v>
      </c>
      <c r="H62" s="270">
        <v>0.05</v>
      </c>
      <c r="I62" s="270">
        <v>0.05</v>
      </c>
      <c r="J62" s="270">
        <v>0.05</v>
      </c>
      <c r="K62" s="270">
        <v>0.05</v>
      </c>
      <c r="L62" s="270">
        <v>0.05</v>
      </c>
      <c r="M62" s="270">
        <v>0.05</v>
      </c>
      <c r="N62" s="270">
        <v>0.05</v>
      </c>
      <c r="O62" s="270">
        <v>0.05</v>
      </c>
    </row>
    <row r="63" spans="1:15" ht="19.5" thickBot="1" x14ac:dyDescent="0.65">
      <c r="A63" s="93">
        <v>9</v>
      </c>
      <c r="B63" s="251" t="s">
        <v>197</v>
      </c>
      <c r="C63" s="268">
        <f t="shared" si="8"/>
        <v>1.2</v>
      </c>
      <c r="D63" s="272">
        <v>0.1</v>
      </c>
      <c r="E63" s="273">
        <v>0.1</v>
      </c>
      <c r="F63" s="273">
        <v>0.1</v>
      </c>
      <c r="G63" s="273">
        <v>0.1</v>
      </c>
      <c r="H63" s="273">
        <v>0.1</v>
      </c>
      <c r="I63" s="273">
        <v>0.1</v>
      </c>
      <c r="J63" s="273">
        <v>0.1</v>
      </c>
      <c r="K63" s="273">
        <v>0.1</v>
      </c>
      <c r="L63" s="273">
        <v>0.1</v>
      </c>
      <c r="M63" s="273">
        <v>0.1</v>
      </c>
      <c r="N63" s="273">
        <v>0.1</v>
      </c>
      <c r="O63" s="273">
        <v>0.1</v>
      </c>
    </row>
    <row r="64" spans="1:15" ht="23.25" thickBot="1" x14ac:dyDescent="0.65">
      <c r="A64" s="85" t="s">
        <v>9</v>
      </c>
      <c r="B64" s="85"/>
      <c r="C64" s="266">
        <f>SUM(D64:O64)</f>
        <v>5.2800000000000011</v>
      </c>
      <c r="D64" s="266">
        <f>SUM(D55:D63)</f>
        <v>0.44000000000000006</v>
      </c>
      <c r="E64" s="266">
        <f t="shared" ref="E64:N64" si="9">SUM(E55:E63)</f>
        <v>0.44000000000000006</v>
      </c>
      <c r="F64" s="266">
        <f t="shared" si="9"/>
        <v>0.44000000000000006</v>
      </c>
      <c r="G64" s="266">
        <f t="shared" si="9"/>
        <v>0.44000000000000006</v>
      </c>
      <c r="H64" s="266">
        <f t="shared" si="9"/>
        <v>0.44000000000000006</v>
      </c>
      <c r="I64" s="266">
        <f t="shared" si="9"/>
        <v>0.44000000000000006</v>
      </c>
      <c r="J64" s="266">
        <f t="shared" si="9"/>
        <v>0.44000000000000006</v>
      </c>
      <c r="K64" s="266">
        <f t="shared" si="9"/>
        <v>0.44000000000000006</v>
      </c>
      <c r="L64" s="266">
        <f t="shared" si="9"/>
        <v>0.44000000000000006</v>
      </c>
      <c r="M64" s="266">
        <f t="shared" si="9"/>
        <v>0.44000000000000006</v>
      </c>
      <c r="N64" s="266">
        <f t="shared" si="9"/>
        <v>0.44000000000000006</v>
      </c>
      <c r="O64" s="271">
        <f>SUM(O55:O63)</f>
        <v>0.44000000000000006</v>
      </c>
    </row>
    <row r="65" spans="1:15" ht="22.5" x14ac:dyDescent="0.6">
      <c r="C65" s="189"/>
      <c r="D65" s="189"/>
      <c r="E65" s="189"/>
      <c r="F65" s="189"/>
      <c r="G65" s="189"/>
      <c r="H65" s="189"/>
      <c r="I65" s="189"/>
      <c r="J65" s="189"/>
      <c r="K65" s="189"/>
      <c r="L65" s="189"/>
      <c r="M65" s="189"/>
      <c r="N65" s="189"/>
      <c r="O65" s="189"/>
    </row>
    <row r="66" spans="1:15" ht="23.25" thickBot="1" x14ac:dyDescent="0.65">
      <c r="B66" s="85" t="s">
        <v>58</v>
      </c>
      <c r="C66" s="189"/>
      <c r="D66" s="90"/>
      <c r="E66" s="90"/>
      <c r="F66" s="90"/>
      <c r="G66" s="90"/>
      <c r="H66" s="90"/>
      <c r="I66" s="90"/>
      <c r="J66" s="416" t="s">
        <v>45</v>
      </c>
      <c r="K66" s="416"/>
      <c r="L66" s="416"/>
      <c r="M66" s="416"/>
      <c r="N66" s="416"/>
    </row>
    <row r="67" spans="1:15" ht="23.25" thickBot="1" x14ac:dyDescent="0.65">
      <c r="A67" s="416" t="s">
        <v>50</v>
      </c>
      <c r="B67" s="416"/>
      <c r="C67" s="416"/>
      <c r="D67" s="416"/>
      <c r="E67" s="416"/>
      <c r="F67" s="416"/>
      <c r="G67" s="416"/>
      <c r="H67" s="416"/>
      <c r="I67" s="416"/>
      <c r="J67" s="416"/>
      <c r="K67" s="416"/>
      <c r="L67" s="416"/>
      <c r="M67" s="416"/>
      <c r="N67" s="416"/>
      <c r="O67" s="416"/>
    </row>
    <row r="68" spans="1:15" x14ac:dyDescent="0.6">
      <c r="A68" s="436" t="s">
        <v>37</v>
      </c>
      <c r="B68" s="438" t="s">
        <v>28</v>
      </c>
      <c r="C68" s="438" t="s">
        <v>142</v>
      </c>
      <c r="D68" s="438" t="s">
        <v>38</v>
      </c>
      <c r="E68" s="438"/>
      <c r="F68" s="438"/>
      <c r="G68" s="438"/>
      <c r="H68" s="438"/>
      <c r="I68" s="438"/>
      <c r="J68" s="438"/>
      <c r="K68" s="438"/>
      <c r="L68" s="438"/>
      <c r="M68" s="438"/>
      <c r="N68" s="438"/>
      <c r="O68" s="440"/>
    </row>
    <row r="69" spans="1:15" ht="24" x14ac:dyDescent="0.6">
      <c r="A69" s="437"/>
      <c r="B69" s="439"/>
      <c r="C69" s="439"/>
      <c r="D69" s="83">
        <v>1</v>
      </c>
      <c r="E69" s="83">
        <v>2</v>
      </c>
      <c r="F69" s="83">
        <v>3</v>
      </c>
      <c r="G69" s="83">
        <v>4</v>
      </c>
      <c r="H69" s="83">
        <v>5</v>
      </c>
      <c r="I69" s="83">
        <v>6</v>
      </c>
      <c r="J69" s="83">
        <v>7</v>
      </c>
      <c r="K69" s="83">
        <v>8</v>
      </c>
      <c r="L69" s="83">
        <v>9</v>
      </c>
      <c r="M69" s="83">
        <v>10</v>
      </c>
      <c r="N69" s="83">
        <v>11</v>
      </c>
      <c r="O69" s="87">
        <v>12</v>
      </c>
    </row>
    <row r="70" spans="1:15" ht="37.5" customHeight="1" thickBot="1" x14ac:dyDescent="0.65">
      <c r="A70" s="91">
        <v>1</v>
      </c>
      <c r="B70" s="274" t="s">
        <v>51</v>
      </c>
      <c r="C70" s="278">
        <f>SUM(D70:O70)</f>
        <v>0.3600000000000001</v>
      </c>
      <c r="D70" s="276">
        <v>0.03</v>
      </c>
      <c r="E70" s="277">
        <v>0.03</v>
      </c>
      <c r="F70" s="277">
        <v>0.03</v>
      </c>
      <c r="G70" s="277">
        <v>0.03</v>
      </c>
      <c r="H70" s="277">
        <v>0.03</v>
      </c>
      <c r="I70" s="277">
        <v>0.03</v>
      </c>
      <c r="J70" s="277">
        <v>0.03</v>
      </c>
      <c r="K70" s="277">
        <v>0.03</v>
      </c>
      <c r="L70" s="277">
        <v>0.03</v>
      </c>
      <c r="M70" s="277">
        <v>0.03</v>
      </c>
      <c r="N70" s="277">
        <v>0.03</v>
      </c>
      <c r="O70" s="277">
        <v>0.03</v>
      </c>
    </row>
    <row r="71" spans="1:15" ht="37.5" customHeight="1" thickBot="1" x14ac:dyDescent="0.65">
      <c r="A71" s="91">
        <v>2</v>
      </c>
      <c r="B71" s="274" t="s">
        <v>52</v>
      </c>
      <c r="C71" s="278">
        <f t="shared" ref="C71:C87" si="10">SUM(D71:O71)</f>
        <v>0.11999999999999998</v>
      </c>
      <c r="D71" s="276">
        <v>0.01</v>
      </c>
      <c r="E71" s="277">
        <v>0.01</v>
      </c>
      <c r="F71" s="277">
        <v>0.01</v>
      </c>
      <c r="G71" s="277">
        <v>0.01</v>
      </c>
      <c r="H71" s="277">
        <v>0.01</v>
      </c>
      <c r="I71" s="277">
        <v>0.01</v>
      </c>
      <c r="J71" s="277">
        <v>0.01</v>
      </c>
      <c r="K71" s="277">
        <v>0.01</v>
      </c>
      <c r="L71" s="277">
        <v>0.01</v>
      </c>
      <c r="M71" s="277">
        <v>0.01</v>
      </c>
      <c r="N71" s="277">
        <v>0.01</v>
      </c>
      <c r="O71" s="277">
        <v>0.01</v>
      </c>
    </row>
    <row r="72" spans="1:15" ht="37.5" customHeight="1" thickBot="1" x14ac:dyDescent="0.65">
      <c r="A72" s="91">
        <v>3</v>
      </c>
      <c r="B72" s="274" t="s">
        <v>198</v>
      </c>
      <c r="C72" s="278">
        <f t="shared" si="10"/>
        <v>0.23999999999999996</v>
      </c>
      <c r="D72" s="276">
        <v>0.02</v>
      </c>
      <c r="E72" s="277">
        <v>0.02</v>
      </c>
      <c r="F72" s="277">
        <v>0.02</v>
      </c>
      <c r="G72" s="277">
        <v>0.02</v>
      </c>
      <c r="H72" s="277">
        <v>0.02</v>
      </c>
      <c r="I72" s="277">
        <v>0.02</v>
      </c>
      <c r="J72" s="277">
        <v>0.02</v>
      </c>
      <c r="K72" s="277">
        <v>0.02</v>
      </c>
      <c r="L72" s="277">
        <v>0.02</v>
      </c>
      <c r="M72" s="277">
        <v>0.02</v>
      </c>
      <c r="N72" s="277">
        <v>0.02</v>
      </c>
      <c r="O72" s="277">
        <v>0.02</v>
      </c>
    </row>
    <row r="73" spans="1:15" ht="37.5" customHeight="1" thickBot="1" x14ac:dyDescent="0.65">
      <c r="A73" s="91">
        <v>4</v>
      </c>
      <c r="B73" s="274" t="s">
        <v>53</v>
      </c>
      <c r="C73" s="278">
        <f t="shared" si="10"/>
        <v>0.11999999999999998</v>
      </c>
      <c r="D73" s="276">
        <v>0.01</v>
      </c>
      <c r="E73" s="277">
        <v>0.01</v>
      </c>
      <c r="F73" s="277">
        <v>0.01</v>
      </c>
      <c r="G73" s="277">
        <v>0.01</v>
      </c>
      <c r="H73" s="277">
        <v>0.01</v>
      </c>
      <c r="I73" s="277">
        <v>0.01</v>
      </c>
      <c r="J73" s="277">
        <v>0.01</v>
      </c>
      <c r="K73" s="277">
        <v>0.01</v>
      </c>
      <c r="L73" s="277">
        <v>0.01</v>
      </c>
      <c r="M73" s="277">
        <v>0.01</v>
      </c>
      <c r="N73" s="277">
        <v>0.01</v>
      </c>
      <c r="O73" s="277">
        <v>0.01</v>
      </c>
    </row>
    <row r="74" spans="1:15" ht="37.5" customHeight="1" thickBot="1" x14ac:dyDescent="0.65">
      <c r="A74" s="91">
        <v>5</v>
      </c>
      <c r="B74" s="274" t="s">
        <v>199</v>
      </c>
      <c r="C74" s="278">
        <f t="shared" si="10"/>
        <v>0.11999999999999998</v>
      </c>
      <c r="D74" s="276">
        <v>0.01</v>
      </c>
      <c r="E74" s="277">
        <v>0.01</v>
      </c>
      <c r="F74" s="277">
        <v>0.01</v>
      </c>
      <c r="G74" s="277">
        <v>0.01</v>
      </c>
      <c r="H74" s="277">
        <v>0.01</v>
      </c>
      <c r="I74" s="277">
        <v>0.01</v>
      </c>
      <c r="J74" s="277">
        <v>0.01</v>
      </c>
      <c r="K74" s="277">
        <v>0.01</v>
      </c>
      <c r="L74" s="277">
        <v>0.01</v>
      </c>
      <c r="M74" s="277">
        <v>0.01</v>
      </c>
      <c r="N74" s="277">
        <v>0.01</v>
      </c>
      <c r="O74" s="277">
        <v>0.01</v>
      </c>
    </row>
    <row r="75" spans="1:15" ht="57.75" customHeight="1" thickBot="1" x14ac:dyDescent="0.65">
      <c r="A75" s="91">
        <v>6</v>
      </c>
      <c r="B75" s="274" t="s">
        <v>200</v>
      </c>
      <c r="C75" s="278">
        <v>0.5</v>
      </c>
      <c r="D75" s="276">
        <v>0.05</v>
      </c>
      <c r="E75" s="277">
        <v>0.05</v>
      </c>
      <c r="F75" s="277">
        <v>0.04</v>
      </c>
      <c r="G75" s="277">
        <v>0.04</v>
      </c>
      <c r="H75" s="277">
        <v>0.04</v>
      </c>
      <c r="I75" s="277">
        <v>0.04</v>
      </c>
      <c r="J75" s="277">
        <v>0.04</v>
      </c>
      <c r="K75" s="277">
        <v>0.04</v>
      </c>
      <c r="L75" s="277">
        <v>0.04</v>
      </c>
      <c r="M75" s="277">
        <v>0.04</v>
      </c>
      <c r="N75" s="277">
        <v>0.04</v>
      </c>
      <c r="O75" s="277">
        <v>0.04</v>
      </c>
    </row>
    <row r="76" spans="1:15" ht="37.5" customHeight="1" thickBot="1" x14ac:dyDescent="0.65">
      <c r="A76" s="91">
        <v>7</v>
      </c>
      <c r="B76" s="274" t="s">
        <v>201</v>
      </c>
      <c r="C76" s="278">
        <f t="shared" si="10"/>
        <v>0.11999999999999998</v>
      </c>
      <c r="D76" s="276">
        <v>0.01</v>
      </c>
      <c r="E76" s="277">
        <v>0.01</v>
      </c>
      <c r="F76" s="277">
        <v>0.01</v>
      </c>
      <c r="G76" s="277">
        <v>0.01</v>
      </c>
      <c r="H76" s="277">
        <v>0.01</v>
      </c>
      <c r="I76" s="277">
        <v>0.01</v>
      </c>
      <c r="J76" s="277">
        <v>0.01</v>
      </c>
      <c r="K76" s="277">
        <v>0.01</v>
      </c>
      <c r="L76" s="277">
        <v>0.01</v>
      </c>
      <c r="M76" s="277">
        <v>0.01</v>
      </c>
      <c r="N76" s="277">
        <v>0.01</v>
      </c>
      <c r="O76" s="277">
        <v>0.01</v>
      </c>
    </row>
    <row r="77" spans="1:15" ht="37.5" customHeight="1" thickBot="1" x14ac:dyDescent="0.65">
      <c r="A77" s="91">
        <v>8</v>
      </c>
      <c r="B77" s="274" t="s">
        <v>54</v>
      </c>
      <c r="C77" s="278">
        <f t="shared" si="10"/>
        <v>0.11999999999999998</v>
      </c>
      <c r="D77" s="276">
        <v>0.01</v>
      </c>
      <c r="E77" s="277">
        <v>0.01</v>
      </c>
      <c r="F77" s="277">
        <v>0.01</v>
      </c>
      <c r="G77" s="277">
        <v>0.01</v>
      </c>
      <c r="H77" s="277">
        <v>0.01</v>
      </c>
      <c r="I77" s="277">
        <v>0.01</v>
      </c>
      <c r="J77" s="277">
        <v>0.01</v>
      </c>
      <c r="K77" s="277">
        <v>0.01</v>
      </c>
      <c r="L77" s="277">
        <v>0.01</v>
      </c>
      <c r="M77" s="277">
        <v>0.01</v>
      </c>
      <c r="N77" s="277">
        <v>0.01</v>
      </c>
      <c r="O77" s="277">
        <v>0.01</v>
      </c>
    </row>
    <row r="78" spans="1:15" ht="37.5" customHeight="1" thickBot="1" x14ac:dyDescent="0.65">
      <c r="A78" s="91">
        <v>9</v>
      </c>
      <c r="B78" s="274" t="s">
        <v>55</v>
      </c>
      <c r="C78" s="278">
        <f t="shared" si="10"/>
        <v>0.11999999999999998</v>
      </c>
      <c r="D78" s="276">
        <v>0.01</v>
      </c>
      <c r="E78" s="277">
        <v>0.01</v>
      </c>
      <c r="F78" s="277">
        <v>0.01</v>
      </c>
      <c r="G78" s="277">
        <v>0.01</v>
      </c>
      <c r="H78" s="277">
        <v>0.01</v>
      </c>
      <c r="I78" s="277">
        <v>0.01</v>
      </c>
      <c r="J78" s="277">
        <v>0.01</v>
      </c>
      <c r="K78" s="277">
        <v>0.01</v>
      </c>
      <c r="L78" s="277">
        <v>0.01</v>
      </c>
      <c r="M78" s="277">
        <v>0.01</v>
      </c>
      <c r="N78" s="277">
        <v>0.01</v>
      </c>
      <c r="O78" s="277">
        <v>0.01</v>
      </c>
    </row>
    <row r="79" spans="1:15" ht="37.5" customHeight="1" thickBot="1" x14ac:dyDescent="0.65">
      <c r="A79" s="91">
        <v>10</v>
      </c>
      <c r="B79" s="274" t="s">
        <v>202</v>
      </c>
      <c r="C79" s="278">
        <f t="shared" si="10"/>
        <v>3</v>
      </c>
      <c r="D79" s="276">
        <v>0</v>
      </c>
      <c r="E79" s="277">
        <v>0</v>
      </c>
      <c r="F79" s="277">
        <v>1.2</v>
      </c>
      <c r="G79" s="277">
        <v>0</v>
      </c>
      <c r="H79" s="277">
        <v>0</v>
      </c>
      <c r="I79" s="277">
        <v>0.8</v>
      </c>
      <c r="J79" s="277">
        <v>0</v>
      </c>
      <c r="K79" s="277">
        <v>0</v>
      </c>
      <c r="L79" s="277">
        <v>0</v>
      </c>
      <c r="M79" s="277">
        <v>0</v>
      </c>
      <c r="N79" s="277">
        <v>0</v>
      </c>
      <c r="O79" s="277">
        <v>1</v>
      </c>
    </row>
    <row r="80" spans="1:15" ht="37.5" customHeight="1" thickBot="1" x14ac:dyDescent="0.65">
      <c r="A80" s="91">
        <v>11</v>
      </c>
      <c r="B80" s="274" t="s">
        <v>43</v>
      </c>
      <c r="C80" s="278">
        <f t="shared" si="10"/>
        <v>4.2</v>
      </c>
      <c r="D80" s="276">
        <v>0.35</v>
      </c>
      <c r="E80" s="277">
        <v>0.35</v>
      </c>
      <c r="F80" s="277">
        <v>0.35</v>
      </c>
      <c r="G80" s="277">
        <v>0.35</v>
      </c>
      <c r="H80" s="277">
        <v>0.35</v>
      </c>
      <c r="I80" s="277">
        <v>0.35</v>
      </c>
      <c r="J80" s="277">
        <v>0.35</v>
      </c>
      <c r="K80" s="277">
        <v>0.35</v>
      </c>
      <c r="L80" s="277">
        <v>0.35</v>
      </c>
      <c r="M80" s="277">
        <v>0.35</v>
      </c>
      <c r="N80" s="277">
        <v>0.35</v>
      </c>
      <c r="O80" s="277">
        <v>0.35</v>
      </c>
    </row>
    <row r="81" spans="1:15" ht="52.5" customHeight="1" thickBot="1" x14ac:dyDescent="0.65">
      <c r="A81" s="91">
        <v>12</v>
      </c>
      <c r="B81" s="274" t="s">
        <v>203</v>
      </c>
      <c r="C81" s="278">
        <f t="shared" si="10"/>
        <v>2.4</v>
      </c>
      <c r="D81" s="276">
        <v>0.2</v>
      </c>
      <c r="E81" s="277">
        <v>0.2</v>
      </c>
      <c r="F81" s="277">
        <v>0.2</v>
      </c>
      <c r="G81" s="277">
        <v>0.2</v>
      </c>
      <c r="H81" s="277">
        <v>0.2</v>
      </c>
      <c r="I81" s="277">
        <v>0.2</v>
      </c>
      <c r="J81" s="277">
        <v>0.2</v>
      </c>
      <c r="K81" s="277">
        <v>0.2</v>
      </c>
      <c r="L81" s="277">
        <v>0.2</v>
      </c>
      <c r="M81" s="277">
        <v>0.2</v>
      </c>
      <c r="N81" s="277">
        <v>0.2</v>
      </c>
      <c r="O81" s="277">
        <v>0.2</v>
      </c>
    </row>
    <row r="82" spans="1:15" ht="37.5" customHeight="1" thickBot="1" x14ac:dyDescent="0.65">
      <c r="A82" s="91">
        <v>13</v>
      </c>
      <c r="B82" s="274" t="s">
        <v>238</v>
      </c>
      <c r="C82" s="278">
        <f t="shared" si="10"/>
        <v>2.4</v>
      </c>
      <c r="D82" s="276">
        <v>0.2</v>
      </c>
      <c r="E82" s="277">
        <v>0.2</v>
      </c>
      <c r="F82" s="277">
        <v>0.2</v>
      </c>
      <c r="G82" s="277">
        <v>0.2</v>
      </c>
      <c r="H82" s="277">
        <v>0.2</v>
      </c>
      <c r="I82" s="277">
        <v>0.2</v>
      </c>
      <c r="J82" s="277">
        <v>0.2</v>
      </c>
      <c r="K82" s="277">
        <v>0.2</v>
      </c>
      <c r="L82" s="277">
        <v>0.2</v>
      </c>
      <c r="M82" s="277">
        <v>0.2</v>
      </c>
      <c r="N82" s="277">
        <v>0.2</v>
      </c>
      <c r="O82" s="277">
        <v>0.2</v>
      </c>
    </row>
    <row r="83" spans="1:15" ht="51" customHeight="1" thickBot="1" x14ac:dyDescent="0.65">
      <c r="A83" s="91">
        <v>14</v>
      </c>
      <c r="B83" s="274" t="s">
        <v>204</v>
      </c>
      <c r="C83" s="278">
        <f t="shared" si="10"/>
        <v>2.4</v>
      </c>
      <c r="D83" s="276">
        <v>0.2</v>
      </c>
      <c r="E83" s="277">
        <v>0.2</v>
      </c>
      <c r="F83" s="277">
        <v>0.2</v>
      </c>
      <c r="G83" s="277">
        <v>0.2</v>
      </c>
      <c r="H83" s="277">
        <v>0.2</v>
      </c>
      <c r="I83" s="277">
        <v>0.2</v>
      </c>
      <c r="J83" s="277">
        <v>0.2</v>
      </c>
      <c r="K83" s="277">
        <v>0.2</v>
      </c>
      <c r="L83" s="277">
        <v>0.2</v>
      </c>
      <c r="M83" s="277">
        <v>0.2</v>
      </c>
      <c r="N83" s="277">
        <v>0.2</v>
      </c>
      <c r="O83" s="277">
        <v>0.2</v>
      </c>
    </row>
    <row r="84" spans="1:15" ht="37.5" customHeight="1" thickBot="1" x14ac:dyDescent="0.65">
      <c r="A84" s="91">
        <v>15</v>
      </c>
      <c r="B84" s="274" t="s">
        <v>233</v>
      </c>
      <c r="C84" s="278">
        <f t="shared" si="10"/>
        <v>2.4</v>
      </c>
      <c r="D84" s="276">
        <v>0.2</v>
      </c>
      <c r="E84" s="277">
        <v>0.2</v>
      </c>
      <c r="F84" s="277">
        <v>0.2</v>
      </c>
      <c r="G84" s="277">
        <v>0.2</v>
      </c>
      <c r="H84" s="277">
        <v>0.2</v>
      </c>
      <c r="I84" s="277">
        <v>0.2</v>
      </c>
      <c r="J84" s="277">
        <v>0.2</v>
      </c>
      <c r="K84" s="277">
        <v>0.2</v>
      </c>
      <c r="L84" s="277">
        <v>0.2</v>
      </c>
      <c r="M84" s="277">
        <v>0.2</v>
      </c>
      <c r="N84" s="277">
        <v>0.2</v>
      </c>
      <c r="O84" s="277">
        <v>0.2</v>
      </c>
    </row>
    <row r="85" spans="1:15" ht="37.5" customHeight="1" thickBot="1" x14ac:dyDescent="0.65">
      <c r="A85" s="91">
        <v>16</v>
      </c>
      <c r="B85" s="274" t="s">
        <v>234</v>
      </c>
      <c r="C85" s="278">
        <f t="shared" si="10"/>
        <v>3.5999999999999992</v>
      </c>
      <c r="D85" s="276">
        <v>0.3</v>
      </c>
      <c r="E85" s="276">
        <v>0.3</v>
      </c>
      <c r="F85" s="276">
        <v>0.3</v>
      </c>
      <c r="G85" s="276">
        <v>0.3</v>
      </c>
      <c r="H85" s="276">
        <v>0.3</v>
      </c>
      <c r="I85" s="276">
        <v>0.3</v>
      </c>
      <c r="J85" s="276">
        <v>0.3</v>
      </c>
      <c r="K85" s="276">
        <v>0.3</v>
      </c>
      <c r="L85" s="276">
        <v>0.3</v>
      </c>
      <c r="M85" s="276">
        <v>0.3</v>
      </c>
      <c r="N85" s="276">
        <v>0.3</v>
      </c>
      <c r="O85" s="276">
        <v>0.3</v>
      </c>
    </row>
    <row r="86" spans="1:15" ht="37.5" customHeight="1" thickBot="1" x14ac:dyDescent="0.65">
      <c r="A86" s="91">
        <v>17</v>
      </c>
      <c r="B86" s="274" t="s">
        <v>205</v>
      </c>
      <c r="C86" s="278">
        <f t="shared" si="10"/>
        <v>3.5999999999999992</v>
      </c>
      <c r="D86" s="276">
        <v>0.3</v>
      </c>
      <c r="E86" s="277">
        <v>0.3</v>
      </c>
      <c r="F86" s="277">
        <v>0.3</v>
      </c>
      <c r="G86" s="277">
        <v>0.3</v>
      </c>
      <c r="H86" s="277">
        <v>0.3</v>
      </c>
      <c r="I86" s="277">
        <v>0.3</v>
      </c>
      <c r="J86" s="277">
        <v>0.3</v>
      </c>
      <c r="K86" s="277">
        <v>0.3</v>
      </c>
      <c r="L86" s="277">
        <v>0.3</v>
      </c>
      <c r="M86" s="277">
        <v>0.3</v>
      </c>
      <c r="N86" s="277">
        <v>0.3</v>
      </c>
      <c r="O86" s="277">
        <v>0.3</v>
      </c>
    </row>
    <row r="87" spans="1:15" ht="37.5" customHeight="1" thickBot="1" x14ac:dyDescent="0.65">
      <c r="A87" s="91">
        <v>18</v>
      </c>
      <c r="B87" s="274" t="s">
        <v>206</v>
      </c>
      <c r="C87" s="278">
        <f t="shared" si="10"/>
        <v>1.2</v>
      </c>
      <c r="D87" s="276">
        <v>0.1</v>
      </c>
      <c r="E87" s="277">
        <v>0.1</v>
      </c>
      <c r="F87" s="277">
        <v>0.1</v>
      </c>
      <c r="G87" s="277">
        <v>0.1</v>
      </c>
      <c r="H87" s="277">
        <v>0.1</v>
      </c>
      <c r="I87" s="277">
        <v>0.1</v>
      </c>
      <c r="J87" s="277">
        <v>0.1</v>
      </c>
      <c r="K87" s="277">
        <v>0.1</v>
      </c>
      <c r="L87" s="277">
        <v>0.1</v>
      </c>
      <c r="M87" s="277">
        <v>0.1</v>
      </c>
      <c r="N87" s="277">
        <v>0.1</v>
      </c>
      <c r="O87" s="277">
        <v>0.1</v>
      </c>
    </row>
    <row r="88" spans="1:15" ht="23.25" thickBot="1" x14ac:dyDescent="0.65">
      <c r="A88" s="92"/>
      <c r="B88" s="85" t="s">
        <v>9</v>
      </c>
      <c r="C88" s="279">
        <f t="shared" ref="C88:O88" si="11">SUM(C70:C87)</f>
        <v>27.019999999999992</v>
      </c>
      <c r="D88" s="279">
        <f t="shared" si="11"/>
        <v>2.0099999999999998</v>
      </c>
      <c r="E88" s="279">
        <f t="shared" si="11"/>
        <v>2.0099999999999998</v>
      </c>
      <c r="F88" s="279">
        <f t="shared" si="11"/>
        <v>3.2</v>
      </c>
      <c r="G88" s="279">
        <f t="shared" si="11"/>
        <v>2</v>
      </c>
      <c r="H88" s="279">
        <f t="shared" si="11"/>
        <v>2</v>
      </c>
      <c r="I88" s="279">
        <f t="shared" si="11"/>
        <v>2.8</v>
      </c>
      <c r="J88" s="279">
        <f t="shared" si="11"/>
        <v>2</v>
      </c>
      <c r="K88" s="279">
        <f t="shared" si="11"/>
        <v>2</v>
      </c>
      <c r="L88" s="279">
        <f t="shared" si="11"/>
        <v>2</v>
      </c>
      <c r="M88" s="279">
        <f t="shared" si="11"/>
        <v>2</v>
      </c>
      <c r="N88" s="279">
        <f t="shared" si="11"/>
        <v>2</v>
      </c>
      <c r="O88" s="279">
        <f t="shared" si="11"/>
        <v>3</v>
      </c>
    </row>
    <row r="89" spans="1:15" ht="22.5" x14ac:dyDescent="0.6">
      <c r="B89" s="189" t="s">
        <v>58</v>
      </c>
      <c r="C89" s="189"/>
      <c r="D89" s="90"/>
      <c r="E89" s="90"/>
      <c r="F89" s="90"/>
      <c r="G89" s="90"/>
      <c r="H89" s="90"/>
      <c r="I89" s="90"/>
      <c r="J89" s="416" t="s">
        <v>45</v>
      </c>
      <c r="K89" s="416"/>
      <c r="L89" s="416"/>
      <c r="M89" s="416"/>
      <c r="N89" s="416"/>
    </row>
    <row r="90" spans="1:15" ht="23.25" thickBot="1" x14ac:dyDescent="0.65">
      <c r="A90" s="416" t="s">
        <v>56</v>
      </c>
      <c r="B90" s="416"/>
      <c r="C90" s="416"/>
      <c r="D90" s="416"/>
      <c r="E90" s="416"/>
      <c r="F90" s="416"/>
      <c r="G90" s="416"/>
      <c r="H90" s="416"/>
      <c r="I90" s="416"/>
      <c r="J90" s="416"/>
      <c r="K90" s="416"/>
      <c r="L90" s="416"/>
      <c r="M90" s="416"/>
      <c r="N90" s="416"/>
      <c r="O90" s="416"/>
    </row>
    <row r="91" spans="1:15" ht="18.75" x14ac:dyDescent="0.6">
      <c r="A91" s="441" t="s">
        <v>37</v>
      </c>
      <c r="B91" s="443" t="s">
        <v>28</v>
      </c>
      <c r="C91" s="438" t="s">
        <v>142</v>
      </c>
      <c r="D91" s="423" t="s">
        <v>40</v>
      </c>
      <c r="E91" s="423"/>
      <c r="F91" s="423"/>
      <c r="G91" s="423"/>
      <c r="H91" s="423"/>
      <c r="I91" s="423"/>
      <c r="J91" s="423"/>
      <c r="K91" s="423"/>
      <c r="L91" s="423"/>
      <c r="M91" s="423"/>
      <c r="N91" s="423"/>
      <c r="O91" s="424"/>
    </row>
    <row r="92" spans="1:15" ht="22.5" x14ac:dyDescent="0.6">
      <c r="A92" s="442"/>
      <c r="B92" s="444"/>
      <c r="C92" s="439"/>
      <c r="D92" s="190">
        <v>1</v>
      </c>
      <c r="E92" s="190">
        <v>2</v>
      </c>
      <c r="F92" s="190">
        <v>3</v>
      </c>
      <c r="G92" s="190">
        <v>4</v>
      </c>
      <c r="H92" s="190">
        <v>5</v>
      </c>
      <c r="I92" s="190">
        <v>6</v>
      </c>
      <c r="J92" s="190">
        <v>7</v>
      </c>
      <c r="K92" s="190">
        <v>8</v>
      </c>
      <c r="L92" s="190">
        <v>9</v>
      </c>
      <c r="M92" s="190">
        <v>10</v>
      </c>
      <c r="N92" s="190">
        <v>11</v>
      </c>
      <c r="O92" s="88">
        <v>12</v>
      </c>
    </row>
    <row r="93" spans="1:15" ht="23.25" thickBot="1" x14ac:dyDescent="0.65">
      <c r="A93" s="91">
        <v>1</v>
      </c>
      <c r="B93" s="245" t="s">
        <v>207</v>
      </c>
      <c r="C93" s="190">
        <f>SUM(D93:O93)</f>
        <v>2.4</v>
      </c>
      <c r="D93" s="245">
        <v>0.2</v>
      </c>
      <c r="E93" s="247">
        <v>0.2</v>
      </c>
      <c r="F93" s="247">
        <v>0.2</v>
      </c>
      <c r="G93" s="247">
        <v>0.2</v>
      </c>
      <c r="H93" s="247">
        <v>0.2</v>
      </c>
      <c r="I93" s="247">
        <v>0.2</v>
      </c>
      <c r="J93" s="247">
        <v>0.2</v>
      </c>
      <c r="K93" s="247">
        <v>0.2</v>
      </c>
      <c r="L93" s="247">
        <v>0.2</v>
      </c>
      <c r="M93" s="247">
        <v>0.2</v>
      </c>
      <c r="N93" s="247">
        <v>0.2</v>
      </c>
      <c r="O93" s="247">
        <v>0.2</v>
      </c>
    </row>
    <row r="94" spans="1:15" ht="23.25" thickBot="1" x14ac:dyDescent="0.65">
      <c r="A94" s="91">
        <v>2</v>
      </c>
      <c r="B94" s="245" t="s">
        <v>208</v>
      </c>
      <c r="C94" s="190">
        <f>SUM(D94:O94)</f>
        <v>2.4</v>
      </c>
      <c r="D94" s="245">
        <v>0.2</v>
      </c>
      <c r="E94" s="247">
        <v>0.2</v>
      </c>
      <c r="F94" s="247">
        <v>0.2</v>
      </c>
      <c r="G94" s="247">
        <v>0.2</v>
      </c>
      <c r="H94" s="247">
        <v>0.2</v>
      </c>
      <c r="I94" s="247">
        <v>0.2</v>
      </c>
      <c r="J94" s="247">
        <v>0.2</v>
      </c>
      <c r="K94" s="247">
        <v>0.2</v>
      </c>
      <c r="L94" s="247">
        <v>0.2</v>
      </c>
      <c r="M94" s="247">
        <v>0.2</v>
      </c>
      <c r="N94" s="247">
        <v>0.2</v>
      </c>
      <c r="O94" s="247">
        <v>0.2</v>
      </c>
    </row>
    <row r="95" spans="1:15" ht="23.25" thickBot="1" x14ac:dyDescent="0.65">
      <c r="A95" s="92"/>
      <c r="B95" s="85" t="s">
        <v>9</v>
      </c>
      <c r="C95" s="86">
        <f t="shared" ref="C95:O95" si="12">SUM(C93:C94)</f>
        <v>4.8</v>
      </c>
      <c r="D95" s="86">
        <f>SUM(D93:D94)</f>
        <v>0.4</v>
      </c>
      <c r="E95" s="86">
        <f t="shared" si="12"/>
        <v>0.4</v>
      </c>
      <c r="F95" s="86">
        <f t="shared" si="12"/>
        <v>0.4</v>
      </c>
      <c r="G95" s="86">
        <f t="shared" si="12"/>
        <v>0.4</v>
      </c>
      <c r="H95" s="86">
        <f t="shared" si="12"/>
        <v>0.4</v>
      </c>
      <c r="I95" s="86">
        <f t="shared" si="12"/>
        <v>0.4</v>
      </c>
      <c r="J95" s="86">
        <f t="shared" si="12"/>
        <v>0.4</v>
      </c>
      <c r="K95" s="86">
        <f t="shared" si="12"/>
        <v>0.4</v>
      </c>
      <c r="L95" s="86">
        <f t="shared" si="12"/>
        <v>0.4</v>
      </c>
      <c r="M95" s="86">
        <f t="shared" si="12"/>
        <v>0.4</v>
      </c>
      <c r="N95" s="86">
        <f t="shared" si="12"/>
        <v>0.4</v>
      </c>
      <c r="O95" s="89">
        <f t="shared" si="12"/>
        <v>0.4</v>
      </c>
    </row>
    <row r="97" spans="2:14" ht="22.5" x14ac:dyDescent="0.6">
      <c r="B97" s="189" t="s">
        <v>58</v>
      </c>
      <c r="C97" s="189"/>
      <c r="D97" s="90"/>
      <c r="E97" s="90"/>
      <c r="F97" s="90"/>
      <c r="G97" s="90"/>
      <c r="H97" s="90"/>
      <c r="I97" s="90"/>
      <c r="J97" s="416" t="s">
        <v>45</v>
      </c>
      <c r="K97" s="416"/>
      <c r="L97" s="416"/>
      <c r="M97" s="416"/>
      <c r="N97" s="416"/>
    </row>
    <row r="105" spans="2:14" x14ac:dyDescent="0.6">
      <c r="C105" s="113"/>
    </row>
    <row r="107" spans="2:14" x14ac:dyDescent="0.6">
      <c r="C107" s="113"/>
    </row>
  </sheetData>
  <mergeCells count="49">
    <mergeCell ref="J97:N97"/>
    <mergeCell ref="J89:N89"/>
    <mergeCell ref="A90:O90"/>
    <mergeCell ref="A91:A92"/>
    <mergeCell ref="B91:B92"/>
    <mergeCell ref="C91:C92"/>
    <mergeCell ref="D91:O91"/>
    <mergeCell ref="J66:N66"/>
    <mergeCell ref="A67:O67"/>
    <mergeCell ref="A68:A69"/>
    <mergeCell ref="B68:B69"/>
    <mergeCell ref="C68:C69"/>
    <mergeCell ref="D68:O68"/>
    <mergeCell ref="B51:C51"/>
    <mergeCell ref="J51:N51"/>
    <mergeCell ref="A52:O52"/>
    <mergeCell ref="A53:A54"/>
    <mergeCell ref="B53:B54"/>
    <mergeCell ref="C53:C54"/>
    <mergeCell ref="D53:O53"/>
    <mergeCell ref="B42:C42"/>
    <mergeCell ref="J42:N42"/>
    <mergeCell ref="A43:O43"/>
    <mergeCell ref="A44:A45"/>
    <mergeCell ref="B44:B45"/>
    <mergeCell ref="C44:C45"/>
    <mergeCell ref="D44:O44"/>
    <mergeCell ref="B28:C28"/>
    <mergeCell ref="J28:N28"/>
    <mergeCell ref="A29:O29"/>
    <mergeCell ref="A30:A31"/>
    <mergeCell ref="C30:C31"/>
    <mergeCell ref="D30:O30"/>
    <mergeCell ref="A12:B12"/>
    <mergeCell ref="B14:C14"/>
    <mergeCell ref="J14:N14"/>
    <mergeCell ref="A15:O15"/>
    <mergeCell ref="A16:A17"/>
    <mergeCell ref="B16:B17"/>
    <mergeCell ref="C16:C17"/>
    <mergeCell ref="D16:O16"/>
    <mergeCell ref="A1:O1"/>
    <mergeCell ref="A2:XFD2"/>
    <mergeCell ref="A3:O3"/>
    <mergeCell ref="A4:O4"/>
    <mergeCell ref="A5:A6"/>
    <mergeCell ref="B5:B6"/>
    <mergeCell ref="C5:C6"/>
    <mergeCell ref="D5:O5"/>
  </mergeCells>
  <printOptions horizontalCentered="1" verticalCentered="1"/>
  <pageMargins left="0.39370078740157499" right="0.39370078740157499" top="0.39370078740157499" bottom="0.39370078740157499" header="0.39370078740157499" footer="0.39370078740157499"/>
  <pageSetup paperSize="9" scale="52" fitToHeight="5" orientation="landscape" r:id="rId1"/>
  <headerFooter alignWithMargins="0"/>
  <rowBreaks count="4" manualBreakCount="4">
    <brk id="28" max="14" man="1"/>
    <brk id="51" max="14" man="1"/>
    <brk id="66" max="14" man="1"/>
    <brk id="89" max="14"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48407-0181-4C3F-A4D1-6AD1A7036D1C}">
  <dimension ref="A1:O12"/>
  <sheetViews>
    <sheetView rightToLeft="1" workbookViewId="0">
      <selection sqref="A1:O12"/>
    </sheetView>
  </sheetViews>
  <sheetFormatPr defaultRowHeight="21" x14ac:dyDescent="0.6"/>
  <cols>
    <col min="2" max="2" width="44.625" customWidth="1"/>
    <col min="3" max="3" width="12.75" customWidth="1"/>
    <col min="4" max="15" width="8.125" customWidth="1"/>
  </cols>
  <sheetData>
    <row r="1" spans="1:15" ht="24" x14ac:dyDescent="0.6">
      <c r="A1" s="446" t="s">
        <v>255</v>
      </c>
      <c r="B1" s="447"/>
      <c r="C1" s="447"/>
      <c r="D1" s="447"/>
      <c r="E1" s="447"/>
      <c r="F1" s="447"/>
      <c r="G1" s="447"/>
      <c r="H1" s="447"/>
      <c r="I1" s="447"/>
      <c r="J1" s="447"/>
      <c r="K1" s="447"/>
      <c r="L1" s="447"/>
      <c r="M1" s="447"/>
      <c r="N1" s="447"/>
      <c r="O1" s="448"/>
    </row>
    <row r="2" spans="1:15" ht="37.5" customHeight="1" x14ac:dyDescent="0.6">
      <c r="A2" s="452" t="s">
        <v>0</v>
      </c>
      <c r="B2" s="445" t="s">
        <v>29</v>
      </c>
      <c r="C2" s="445" t="s">
        <v>241</v>
      </c>
      <c r="D2" s="445" t="s">
        <v>242</v>
      </c>
      <c r="E2" s="445" t="s">
        <v>243</v>
      </c>
      <c r="F2" s="445" t="s">
        <v>244</v>
      </c>
      <c r="G2" s="445" t="s">
        <v>245</v>
      </c>
      <c r="H2" s="445" t="s">
        <v>246</v>
      </c>
      <c r="I2" s="445" t="s">
        <v>247</v>
      </c>
      <c r="J2" s="445" t="s">
        <v>248</v>
      </c>
      <c r="K2" s="445" t="s">
        <v>249</v>
      </c>
      <c r="L2" s="445" t="s">
        <v>250</v>
      </c>
      <c r="M2" s="445" t="s">
        <v>251</v>
      </c>
      <c r="N2" s="445" t="s">
        <v>252</v>
      </c>
      <c r="O2" s="451" t="s">
        <v>253</v>
      </c>
    </row>
    <row r="3" spans="1:15" ht="36.75" customHeight="1" x14ac:dyDescent="0.6">
      <c r="A3" s="452"/>
      <c r="B3" s="445"/>
      <c r="C3" s="445"/>
      <c r="D3" s="445"/>
      <c r="E3" s="445"/>
      <c r="F3" s="445"/>
      <c r="G3" s="445"/>
      <c r="H3" s="445"/>
      <c r="I3" s="445"/>
      <c r="J3" s="445"/>
      <c r="K3" s="445"/>
      <c r="L3" s="445"/>
      <c r="M3" s="445"/>
      <c r="N3" s="445"/>
      <c r="O3" s="451"/>
    </row>
    <row r="4" spans="1:15" ht="4.5" hidden="1" customHeight="1" x14ac:dyDescent="0.6">
      <c r="A4" s="452"/>
      <c r="B4" s="445"/>
      <c r="C4" s="445"/>
      <c r="D4" s="445"/>
      <c r="E4" s="445"/>
      <c r="F4" s="445"/>
      <c r="G4" s="445"/>
      <c r="H4" s="445"/>
      <c r="I4" s="445"/>
      <c r="J4" s="445"/>
      <c r="K4" s="445"/>
      <c r="L4" s="445"/>
      <c r="M4" s="445"/>
      <c r="N4" s="445"/>
      <c r="O4" s="451"/>
    </row>
    <row r="5" spans="1:15" ht="37.5" customHeight="1" x14ac:dyDescent="0.6">
      <c r="A5" s="297">
        <v>1</v>
      </c>
      <c r="B5" s="299" t="s">
        <v>30</v>
      </c>
      <c r="C5" s="300">
        <f>SUM(D5:O5)</f>
        <v>22.300000000000004</v>
      </c>
      <c r="D5" s="300">
        <f>هرفصل!D12</f>
        <v>1.79</v>
      </c>
      <c r="E5" s="300">
        <f>هرفصل!E12</f>
        <v>1.89</v>
      </c>
      <c r="F5" s="300">
        <f>هرفصل!F12</f>
        <v>1.89</v>
      </c>
      <c r="G5" s="300">
        <f>هرفصل!G12</f>
        <v>1.89</v>
      </c>
      <c r="H5" s="300">
        <f>هرفصل!H12</f>
        <v>1.89</v>
      </c>
      <c r="I5" s="300">
        <f>هرفصل!I12</f>
        <v>1.89</v>
      </c>
      <c r="J5" s="300">
        <f>هرفصل!J12</f>
        <v>1.79</v>
      </c>
      <c r="K5" s="300">
        <f>هرفصل!K12</f>
        <v>1.89</v>
      </c>
      <c r="L5" s="300">
        <f>هرفصل!L12</f>
        <v>1.82</v>
      </c>
      <c r="M5" s="300">
        <f>هرفصل!M12</f>
        <v>1.82</v>
      </c>
      <c r="N5" s="300">
        <f>هرفصل!N12</f>
        <v>1.82</v>
      </c>
      <c r="O5" s="302">
        <f>هرفصل!O12</f>
        <v>1.92</v>
      </c>
    </row>
    <row r="6" spans="1:15" ht="37.5" customHeight="1" x14ac:dyDescent="0.6">
      <c r="A6" s="297">
        <v>2</v>
      </c>
      <c r="B6" s="299" t="s">
        <v>31</v>
      </c>
      <c r="C6" s="300">
        <f t="shared" ref="C6:C11" si="0">SUM(D6:O6)</f>
        <v>18.599999999999998</v>
      </c>
      <c r="D6" s="301">
        <f>هرفصل!D26</f>
        <v>2.0100000000000002</v>
      </c>
      <c r="E6" s="301">
        <f>هرفصل!E26</f>
        <v>2.0100000000000002</v>
      </c>
      <c r="F6" s="301">
        <f>هرفصل!F26</f>
        <v>2.0100000000000002</v>
      </c>
      <c r="G6" s="301">
        <f>هرفصل!G26</f>
        <v>2.0100000000000002</v>
      </c>
      <c r="H6" s="301">
        <f>هرفصل!H26</f>
        <v>2.0100000000000002</v>
      </c>
      <c r="I6" s="301">
        <f>هرفصل!I26</f>
        <v>1.9100000000000001</v>
      </c>
      <c r="J6" s="301">
        <f>هرفصل!J26</f>
        <v>0.87</v>
      </c>
      <c r="K6" s="301">
        <f>هرفصل!K26</f>
        <v>0.87</v>
      </c>
      <c r="L6" s="301">
        <f>هرفصل!L26</f>
        <v>0.87</v>
      </c>
      <c r="M6" s="301">
        <f>هرفصل!M26</f>
        <v>0.86</v>
      </c>
      <c r="N6" s="301">
        <f>هرفصل!N26</f>
        <v>1.9100000000000001</v>
      </c>
      <c r="O6" s="303">
        <f>هرفصل!O26</f>
        <v>1.2600000000000002</v>
      </c>
    </row>
    <row r="7" spans="1:15" ht="37.5" customHeight="1" x14ac:dyDescent="0.6">
      <c r="A7" s="297">
        <v>3</v>
      </c>
      <c r="B7" s="299" t="s">
        <v>32</v>
      </c>
      <c r="C7" s="300">
        <f t="shared" si="0"/>
        <v>20.200000000000003</v>
      </c>
      <c r="D7" s="301">
        <f>هرفصل!D40</f>
        <v>1.7500000000000004</v>
      </c>
      <c r="E7" s="301">
        <f>هرفصل!E40</f>
        <v>1.7500000000000004</v>
      </c>
      <c r="F7" s="301">
        <f>هرفصل!F40</f>
        <v>1.6500000000000004</v>
      </c>
      <c r="G7" s="301">
        <f>هرفصل!G40</f>
        <v>1.6500000000000004</v>
      </c>
      <c r="H7" s="301">
        <f>هرفصل!H40</f>
        <v>1.6500000000000004</v>
      </c>
      <c r="I7" s="301">
        <f>هرفصل!I40</f>
        <v>1.6500000000000004</v>
      </c>
      <c r="J7" s="301">
        <f>هرفصل!J40</f>
        <v>1.6500000000000004</v>
      </c>
      <c r="K7" s="301">
        <f>هرفصل!K40</f>
        <v>1.6500000000000004</v>
      </c>
      <c r="L7" s="301">
        <f>هرفصل!L40</f>
        <v>1.6500000000000004</v>
      </c>
      <c r="M7" s="301">
        <f>هرفصل!M40</f>
        <v>1.6500000000000004</v>
      </c>
      <c r="N7" s="301">
        <f>هرفصل!N40</f>
        <v>1.7500000000000004</v>
      </c>
      <c r="O7" s="303">
        <f>هرفصل!O40</f>
        <v>1.7500000000000004</v>
      </c>
    </row>
    <row r="8" spans="1:15" ht="37.5" customHeight="1" x14ac:dyDescent="0.6">
      <c r="A8" s="297">
        <v>4</v>
      </c>
      <c r="B8" s="299" t="s">
        <v>239</v>
      </c>
      <c r="C8" s="300">
        <f t="shared" si="0"/>
        <v>1.7999999999999998</v>
      </c>
      <c r="D8" s="300">
        <f>هرفصل!D49</f>
        <v>0.15000000000000002</v>
      </c>
      <c r="E8" s="300">
        <f>هرفصل!E49</f>
        <v>0.15000000000000002</v>
      </c>
      <c r="F8" s="300">
        <f>هرفصل!F49</f>
        <v>0.15000000000000002</v>
      </c>
      <c r="G8" s="300">
        <f>هرفصل!G49</f>
        <v>0.15000000000000002</v>
      </c>
      <c r="H8" s="300">
        <f>هرفصل!H49</f>
        <v>0.15000000000000002</v>
      </c>
      <c r="I8" s="300">
        <f>هرفصل!I49</f>
        <v>0.15000000000000002</v>
      </c>
      <c r="J8" s="300">
        <f>هرفصل!J49</f>
        <v>0.15000000000000002</v>
      </c>
      <c r="K8" s="300">
        <f>هرفصل!K49</f>
        <v>0.15000000000000002</v>
      </c>
      <c r="L8" s="300">
        <f>هرفصل!L49</f>
        <v>0.15000000000000002</v>
      </c>
      <c r="M8" s="300">
        <f>هرفصل!M49</f>
        <v>0.15000000000000002</v>
      </c>
      <c r="N8" s="300">
        <f>هرفصل!N49</f>
        <v>0.15000000000000002</v>
      </c>
      <c r="O8" s="302">
        <f>هرفصل!O49</f>
        <v>0.15000000000000002</v>
      </c>
    </row>
    <row r="9" spans="1:15" ht="37.5" customHeight="1" x14ac:dyDescent="0.6">
      <c r="A9" s="297">
        <v>5</v>
      </c>
      <c r="B9" s="299" t="s">
        <v>240</v>
      </c>
      <c r="C9" s="300">
        <f t="shared" si="0"/>
        <v>5.2800000000000011</v>
      </c>
      <c r="D9" s="300">
        <f>هرفصل!D64</f>
        <v>0.44000000000000006</v>
      </c>
      <c r="E9" s="300">
        <f>هرفصل!E64</f>
        <v>0.44000000000000006</v>
      </c>
      <c r="F9" s="300">
        <f>هرفصل!F64</f>
        <v>0.44000000000000006</v>
      </c>
      <c r="G9" s="300">
        <f>هرفصل!G64</f>
        <v>0.44000000000000006</v>
      </c>
      <c r="H9" s="300">
        <f>هرفصل!H64</f>
        <v>0.44000000000000006</v>
      </c>
      <c r="I9" s="300">
        <f>هرفصل!I64</f>
        <v>0.44000000000000006</v>
      </c>
      <c r="J9" s="300">
        <f>هرفصل!J64</f>
        <v>0.44000000000000006</v>
      </c>
      <c r="K9" s="300">
        <f>هرفصل!K64</f>
        <v>0.44000000000000006</v>
      </c>
      <c r="L9" s="300">
        <f>هرفصل!L64</f>
        <v>0.44000000000000006</v>
      </c>
      <c r="M9" s="300">
        <f>هرفصل!M64</f>
        <v>0.44000000000000006</v>
      </c>
      <c r="N9" s="300">
        <f>هرفصل!N64</f>
        <v>0.44000000000000006</v>
      </c>
      <c r="O9" s="302">
        <f>هرفصل!O64</f>
        <v>0.44000000000000006</v>
      </c>
    </row>
    <row r="10" spans="1:15" ht="37.5" customHeight="1" x14ac:dyDescent="0.6">
      <c r="A10" s="297">
        <v>6</v>
      </c>
      <c r="B10" s="299" t="s">
        <v>33</v>
      </c>
      <c r="C10" s="300">
        <f t="shared" si="0"/>
        <v>27.02</v>
      </c>
      <c r="D10" s="300">
        <f>هرفصل!D88</f>
        <v>2.0099999999999998</v>
      </c>
      <c r="E10" s="300">
        <f>هرفصل!E88</f>
        <v>2.0099999999999998</v>
      </c>
      <c r="F10" s="300">
        <f>هرفصل!F88</f>
        <v>3.2</v>
      </c>
      <c r="G10" s="300">
        <f>هرفصل!G88</f>
        <v>2</v>
      </c>
      <c r="H10" s="300">
        <f>هرفصل!H88</f>
        <v>2</v>
      </c>
      <c r="I10" s="300">
        <f>هرفصل!I88</f>
        <v>2.8</v>
      </c>
      <c r="J10" s="300">
        <f>هرفصل!J88</f>
        <v>2</v>
      </c>
      <c r="K10" s="300">
        <f>هرفصل!K88</f>
        <v>2</v>
      </c>
      <c r="L10" s="300">
        <f>هرفصل!L88</f>
        <v>2</v>
      </c>
      <c r="M10" s="300">
        <f>هرفصل!M88</f>
        <v>2</v>
      </c>
      <c r="N10" s="300">
        <f>هرفصل!N88</f>
        <v>2</v>
      </c>
      <c r="O10" s="302">
        <f>هرفصل!O88</f>
        <v>3</v>
      </c>
    </row>
    <row r="11" spans="1:15" ht="37.5" customHeight="1" x14ac:dyDescent="0.6">
      <c r="A11" s="297">
        <v>7</v>
      </c>
      <c r="B11" s="299" t="s">
        <v>34</v>
      </c>
      <c r="C11" s="300">
        <f t="shared" si="0"/>
        <v>4.8</v>
      </c>
      <c r="D11" s="300">
        <f>هرفصل!D95</f>
        <v>0.4</v>
      </c>
      <c r="E11" s="300">
        <f>هرفصل!E95</f>
        <v>0.4</v>
      </c>
      <c r="F11" s="300">
        <f>هرفصل!F95</f>
        <v>0.4</v>
      </c>
      <c r="G11" s="300">
        <f>هرفصل!G95</f>
        <v>0.4</v>
      </c>
      <c r="H11" s="300">
        <f>هرفصل!H95</f>
        <v>0.4</v>
      </c>
      <c r="I11" s="300">
        <f>هرفصل!I95</f>
        <v>0.4</v>
      </c>
      <c r="J11" s="300">
        <f>هرفصل!J95</f>
        <v>0.4</v>
      </c>
      <c r="K11" s="300">
        <f>هرفصل!K95</f>
        <v>0.4</v>
      </c>
      <c r="L11" s="300">
        <f>هرفصل!L95</f>
        <v>0.4</v>
      </c>
      <c r="M11" s="300">
        <f>هرفصل!M95</f>
        <v>0.4</v>
      </c>
      <c r="N11" s="300">
        <f>هرفصل!N95</f>
        <v>0.4</v>
      </c>
      <c r="O11" s="302">
        <f>هرفصل!O95</f>
        <v>0.4</v>
      </c>
    </row>
    <row r="12" spans="1:15" ht="37.5" customHeight="1" thickBot="1" x14ac:dyDescent="0.65">
      <c r="A12" s="449" t="s">
        <v>254</v>
      </c>
      <c r="B12" s="450"/>
      <c r="C12" s="304">
        <f>SUM(C5:C11)</f>
        <v>100</v>
      </c>
      <c r="D12" s="305">
        <f>SUM(D5:D11)</f>
        <v>8.5500000000000025</v>
      </c>
      <c r="E12" s="305">
        <f t="shared" ref="E12:O12" si="1">SUM(E5:E11)</f>
        <v>8.65</v>
      </c>
      <c r="F12" s="305">
        <f t="shared" si="1"/>
        <v>9.740000000000002</v>
      </c>
      <c r="G12" s="305">
        <f t="shared" si="1"/>
        <v>8.5400000000000009</v>
      </c>
      <c r="H12" s="305">
        <f t="shared" si="1"/>
        <v>8.5400000000000009</v>
      </c>
      <c r="I12" s="305">
        <f t="shared" si="1"/>
        <v>9.24</v>
      </c>
      <c r="J12" s="305">
        <f t="shared" si="1"/>
        <v>7.3000000000000016</v>
      </c>
      <c r="K12" s="305">
        <f t="shared" si="1"/>
        <v>7.4000000000000012</v>
      </c>
      <c r="L12" s="305">
        <f t="shared" si="1"/>
        <v>7.330000000000001</v>
      </c>
      <c r="M12" s="305">
        <f t="shared" si="1"/>
        <v>7.3200000000000012</v>
      </c>
      <c r="N12" s="305">
        <f t="shared" si="1"/>
        <v>8.4700000000000006</v>
      </c>
      <c r="O12" s="306">
        <f t="shared" si="1"/>
        <v>8.9200000000000017</v>
      </c>
    </row>
  </sheetData>
  <mergeCells count="17">
    <mergeCell ref="D2:D4"/>
    <mergeCell ref="E2:E4"/>
    <mergeCell ref="F2:F4"/>
    <mergeCell ref="A1:O1"/>
    <mergeCell ref="A12:B12"/>
    <mergeCell ref="M2:M4"/>
    <mergeCell ref="N2:N4"/>
    <mergeCell ref="O2:O4"/>
    <mergeCell ref="G2:G4"/>
    <mergeCell ref="H2:H4"/>
    <mergeCell ref="I2:I4"/>
    <mergeCell ref="J2:J4"/>
    <mergeCell ref="K2:K4"/>
    <mergeCell ref="L2:L4"/>
    <mergeCell ref="A2:A4"/>
    <mergeCell ref="B2:B4"/>
    <mergeCell ref="C2:C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8"/>
  <sheetViews>
    <sheetView rightToLeft="1" workbookViewId="0">
      <selection activeCell="H3" sqref="H3"/>
    </sheetView>
  </sheetViews>
  <sheetFormatPr defaultRowHeight="21" x14ac:dyDescent="0.6"/>
  <cols>
    <col min="3" max="3" width="12.75" customWidth="1"/>
    <col min="6" max="6" width="10" customWidth="1"/>
    <col min="7" max="7" width="13.625" customWidth="1"/>
    <col min="8" max="8" width="11.375" customWidth="1"/>
  </cols>
  <sheetData>
    <row r="1" spans="1:10" s="1" customFormat="1" ht="32.25" customHeight="1" x14ac:dyDescent="0.6">
      <c r="A1" s="455" t="s">
        <v>12</v>
      </c>
      <c r="B1" s="455"/>
      <c r="C1" s="455"/>
      <c r="D1" s="455"/>
      <c r="E1" s="455"/>
      <c r="F1" s="455"/>
      <c r="G1" s="455"/>
      <c r="H1" s="455"/>
      <c r="I1" s="2"/>
    </row>
    <row r="2" spans="1:10" s="1" customFormat="1" ht="42" x14ac:dyDescent="0.6">
      <c r="A2" s="4" t="s">
        <v>0</v>
      </c>
      <c r="B2" s="453" t="s">
        <v>1</v>
      </c>
      <c r="C2" s="453"/>
      <c r="D2" s="4" t="s">
        <v>2</v>
      </c>
      <c r="E2" s="4" t="s">
        <v>3</v>
      </c>
      <c r="F2" s="4" t="s">
        <v>21</v>
      </c>
      <c r="G2" s="4" t="s">
        <v>5</v>
      </c>
      <c r="H2" s="4" t="s">
        <v>4</v>
      </c>
      <c r="J2" s="5"/>
    </row>
    <row r="3" spans="1:10" s="1" customFormat="1" ht="19.5" customHeight="1" x14ac:dyDescent="0.6">
      <c r="A3" s="4">
        <v>1</v>
      </c>
      <c r="B3" s="453" t="s">
        <v>13</v>
      </c>
      <c r="C3" s="4" t="s">
        <v>14</v>
      </c>
      <c r="D3" s="4" t="s">
        <v>8</v>
      </c>
      <c r="E3" s="4">
        <v>0.5</v>
      </c>
      <c r="F3" s="3"/>
      <c r="G3" s="3">
        <f>F3*12</f>
        <v>0</v>
      </c>
      <c r="H3" s="3">
        <f>G3*E3</f>
        <v>0</v>
      </c>
    </row>
    <row r="4" spans="1:10" s="1" customFormat="1" ht="21" customHeight="1" x14ac:dyDescent="0.6">
      <c r="A4" s="4">
        <v>2</v>
      </c>
      <c r="B4" s="453"/>
      <c r="C4" s="4" t="s">
        <v>6</v>
      </c>
      <c r="D4" s="4" t="s">
        <v>8</v>
      </c>
      <c r="E4" s="4">
        <v>0.25</v>
      </c>
      <c r="F4" s="3"/>
      <c r="G4" s="3">
        <f>F4*12</f>
        <v>0</v>
      </c>
      <c r="H4" s="3">
        <f>G4*E4</f>
        <v>0</v>
      </c>
    </row>
    <row r="5" spans="1:10" s="1" customFormat="1" ht="21" customHeight="1" x14ac:dyDescent="0.6">
      <c r="A5" s="4">
        <v>3</v>
      </c>
      <c r="B5" s="453"/>
      <c r="C5" s="4" t="s">
        <v>7</v>
      </c>
      <c r="D5" s="4" t="s">
        <v>8</v>
      </c>
      <c r="E5" s="4">
        <v>0.5</v>
      </c>
      <c r="F5" s="3"/>
      <c r="G5" s="3">
        <f>F5*12</f>
        <v>0</v>
      </c>
      <c r="H5" s="3">
        <f>G5*E5</f>
        <v>0</v>
      </c>
    </row>
    <row r="6" spans="1:10" s="1" customFormat="1" ht="19.5" customHeight="1" x14ac:dyDescent="0.6">
      <c r="A6" s="4">
        <v>4</v>
      </c>
      <c r="B6" s="453"/>
      <c r="C6" s="4" t="s">
        <v>15</v>
      </c>
      <c r="D6" s="4" t="s">
        <v>8</v>
      </c>
      <c r="E6" s="4">
        <v>0.5</v>
      </c>
      <c r="F6" s="3"/>
      <c r="G6" s="3">
        <f>F6*12</f>
        <v>0</v>
      </c>
      <c r="H6" s="3">
        <f>G6*E6</f>
        <v>0</v>
      </c>
    </row>
    <row r="7" spans="1:10" s="1" customFormat="1" ht="19.5" customHeight="1" x14ac:dyDescent="0.6">
      <c r="A7" s="4">
        <v>5</v>
      </c>
      <c r="B7" s="453"/>
      <c r="C7" s="4" t="s">
        <v>16</v>
      </c>
      <c r="D7" s="4" t="s">
        <v>8</v>
      </c>
      <c r="E7" s="4">
        <v>1.25</v>
      </c>
      <c r="F7" s="3"/>
      <c r="G7" s="3">
        <f>F7*12</f>
        <v>0</v>
      </c>
      <c r="H7" s="3">
        <f>G7*E7</f>
        <v>0</v>
      </c>
    </row>
    <row r="8" spans="1:10" s="1" customFormat="1" ht="39" customHeight="1" x14ac:dyDescent="0.6">
      <c r="A8" s="453" t="s">
        <v>9</v>
      </c>
      <c r="B8" s="453"/>
      <c r="C8" s="453"/>
      <c r="D8" s="453"/>
      <c r="E8" s="4">
        <f>SUM(E3:E7)</f>
        <v>3</v>
      </c>
      <c r="F8" s="454">
        <f>SUM(H3:H7)</f>
        <v>0</v>
      </c>
      <c r="G8" s="454"/>
      <c r="H8" s="454"/>
    </row>
  </sheetData>
  <mergeCells count="5">
    <mergeCell ref="B2:C2"/>
    <mergeCell ref="B3:B7"/>
    <mergeCell ref="A8:D8"/>
    <mergeCell ref="F8:H8"/>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توضیحات مهم </vt:lpstr>
      <vt:lpstr>نیروی انسانی برآورد</vt:lpstr>
      <vt:lpstr>نیروی انسانی پیشنهادی </vt:lpstr>
      <vt:lpstr>جمع حقوق</vt:lpstr>
      <vt:lpstr>خودرو بهره برداری</vt:lpstr>
      <vt:lpstr>نگهداری</vt:lpstr>
      <vt:lpstr>تجهیز و برچیدن کارگاه</vt:lpstr>
      <vt:lpstr>ضریب بالاسری</vt:lpstr>
      <vt:lpstr>جدول نهایی</vt:lpstr>
      <vt:lpstr>جدول فصلی</vt:lpstr>
      <vt:lpstr>هرفصل</vt:lpstr>
      <vt:lpstr>خلاصه ضرایب </vt:lpstr>
      <vt:lpstr>Sheet6</vt:lpstr>
      <vt:lpstr>'تجهیز و برچیدن کارگاه'!Print_Area</vt:lpstr>
      <vt:lpstr>'جدول فصلی'!Print_Area</vt:lpstr>
      <vt:lpstr>'جدول نهایی'!Print_Area</vt:lpstr>
      <vt:lpstr>'ضریب بالاسری'!Print_Area</vt:lpstr>
      <vt:lpstr>'نیروی انسانی پیشنهادی '!Print_Area</vt:lpstr>
      <vt:lpstr>هرفصل!Print_Area</vt:lpstr>
      <vt:lpstr>هرفصل!Print_Titles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ahmad</dc:creator>
  <cp:lastModifiedBy>user</cp:lastModifiedBy>
  <cp:lastPrinted>2026-06-13T11:13:52Z</cp:lastPrinted>
  <dcterms:created xsi:type="dcterms:W3CDTF">2014-05-01T07:29:07Z</dcterms:created>
  <dcterms:modified xsi:type="dcterms:W3CDTF">2026-06-30T09:30:52Z</dcterms:modified>
</cp:coreProperties>
</file>